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howInkAnnotation="0" codeName="DieseArbeitsmappe"/>
  <mc:AlternateContent xmlns:mc="http://schemas.openxmlformats.org/markup-compatibility/2006">
    <mc:Choice Requires="x15">
      <x15ac:absPath xmlns:x15ac="http://schemas.microsoft.com/office/spreadsheetml/2010/11/ac" url="https://stromnetzberlin-my.sharepoint.com/personal/bgk39_stromnetz_berlin/Documents/Desktop/PQ Veröffentlichung 2025/"/>
    </mc:Choice>
  </mc:AlternateContent>
  <xr:revisionPtr revIDLastSave="0" documentId="8_{6AD3209E-ABE5-4486-B5FC-224E5203C836}" xr6:coauthVersionLast="47" xr6:coauthVersionMax="47" xr10:uidLastSave="{00000000-0000-0000-0000-000000000000}"/>
  <workbookProtection workbookAlgorithmName="SHA-512" workbookHashValue="S1r7wbwMezRw0LIIOwIOFVGTePeKAYqgiMU/JTjYe6oNpmy6Lfd4EuBMtJ3tbEWLnrv191hTNpdJ8sLj/ifB8w==" workbookSaltValue="SG6/tDVgsHGEa+bndB7EIA==" workbookSpinCount="100000" lockStructure="1"/>
  <bookViews>
    <workbookView xWindow="-120" yWindow="-120" windowWidth="29040" windowHeight="15720" xr2:uid="{6D61DC1A-6840-4B0C-826C-8A8F4FD5B2B1}"/>
  </bookViews>
  <sheets>
    <sheet name="Fragebogen" sheetId="1" r:id="rId1"/>
    <sheet name="Berechnungen" sheetId="2" state="hidden" r:id="rId2"/>
  </sheets>
  <definedNames>
    <definedName name="Print_Area" localSheetId="0">Fragebogen!$A$1:$R$218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H197" i="1"/>
  <c r="B50" i="1" l="1"/>
  <c r="E63" i="2"/>
  <c r="C130" i="2" l="1"/>
  <c r="C129" i="2"/>
  <c r="C128" i="2"/>
  <c r="C127" i="2"/>
  <c r="C126" i="2"/>
  <c r="C125" i="2"/>
  <c r="C124" i="2"/>
  <c r="C123" i="2"/>
  <c r="C122" i="2"/>
  <c r="C121" i="2"/>
  <c r="C120" i="2"/>
  <c r="C119" i="2"/>
  <c r="C118" i="2"/>
  <c r="D118" i="2"/>
  <c r="D119" i="2"/>
  <c r="C71" i="2"/>
  <c r="N203" i="1" l="1"/>
  <c r="C55" i="2"/>
  <c r="N200" i="1"/>
  <c r="N206" i="1"/>
  <c r="N199" i="1"/>
  <c r="N198" i="1"/>
  <c r="N197" i="1"/>
  <c r="N196" i="1"/>
  <c r="N195" i="1"/>
  <c r="N194" i="1"/>
  <c r="N193" i="1"/>
  <c r="C72" i="2"/>
  <c r="E72" i="2"/>
  <c r="H203" i="1"/>
  <c r="H206" i="1"/>
  <c r="H211" i="1"/>
  <c r="C52" i="2"/>
  <c r="C39" i="2"/>
  <c r="C35" i="2"/>
  <c r="C34" i="2"/>
  <c r="H217" i="1" l="1"/>
  <c r="H216" i="1"/>
  <c r="G217" i="1"/>
  <c r="N217" i="1"/>
  <c r="N212" i="1"/>
  <c r="N209" i="1"/>
  <c r="H210" i="1"/>
  <c r="N208" i="1"/>
  <c r="N207" i="1"/>
  <c r="H208" i="1"/>
  <c r="H207" i="1"/>
  <c r="N205" i="1"/>
  <c r="D120" i="2"/>
  <c r="E71" i="2"/>
  <c r="G216" i="1" l="1"/>
  <c r="N216" i="1"/>
  <c r="N210" i="1" l="1"/>
  <c r="E69" i="2" l="1"/>
  <c r="C69" i="2"/>
  <c r="E68" i="2"/>
  <c r="C68" i="2"/>
  <c r="N204" i="1"/>
  <c r="H204" i="1"/>
  <c r="G204" i="1"/>
  <c r="C63" i="2"/>
  <c r="H200" i="1" l="1"/>
  <c r="E60" i="2" l="1"/>
  <c r="E61" i="2"/>
  <c r="E62" i="2"/>
  <c r="E64" i="2"/>
  <c r="E65" i="2"/>
  <c r="E66" i="2"/>
  <c r="E67" i="2"/>
  <c r="E70" i="2"/>
  <c r="E73" i="2"/>
  <c r="E74" i="2"/>
  <c r="E75" i="2"/>
  <c r="E76" i="2"/>
  <c r="E77" i="2"/>
  <c r="E78" i="2"/>
  <c r="E79" i="2"/>
  <c r="E80" i="2"/>
  <c r="E81" i="2"/>
  <c r="E82" i="2"/>
  <c r="E83" i="2"/>
  <c r="E84" i="2"/>
  <c r="E85" i="2"/>
  <c r="E86" i="2"/>
  <c r="E87" i="2"/>
  <c r="E88" i="2"/>
  <c r="E89" i="2"/>
  <c r="E90" i="2"/>
  <c r="E91" i="2"/>
  <c r="E92" i="2"/>
  <c r="E93" i="2"/>
  <c r="E94" i="2"/>
  <c r="E95" i="2"/>
  <c r="E96" i="2"/>
  <c r="E97" i="2"/>
  <c r="E98" i="2"/>
  <c r="E99" i="2"/>
  <c r="E112" i="2"/>
  <c r="E113" i="2"/>
  <c r="E100" i="2"/>
  <c r="E101" i="2"/>
  <c r="E102" i="2"/>
  <c r="E103" i="2"/>
  <c r="E104" i="2"/>
  <c r="E105" i="2"/>
  <c r="E106" i="2"/>
  <c r="E107" i="2"/>
  <c r="E108" i="2"/>
  <c r="E109" i="2"/>
  <c r="E110" i="2"/>
  <c r="E111" i="2"/>
  <c r="B10" i="2" l="1" a="1"/>
  <c r="B10" i="2" s="1"/>
  <c r="B106" i="2" l="1"/>
  <c r="B4" i="1" l="1"/>
  <c r="B4" i="2"/>
  <c r="B3" i="2" l="1"/>
  <c r="N215" i="1"/>
  <c r="N214" i="1"/>
  <c r="N213" i="1"/>
  <c r="N211" i="1"/>
  <c r="N201" i="1"/>
  <c r="F218" i="1" s="1"/>
  <c r="N202" i="1"/>
  <c r="H215" i="1"/>
  <c r="G215" i="1"/>
  <c r="H214" i="1"/>
  <c r="G214" i="1"/>
  <c r="H213" i="1"/>
  <c r="G213" i="1"/>
  <c r="G211" i="1"/>
  <c r="H205" i="1"/>
  <c r="G205" i="1"/>
  <c r="H202" i="1"/>
  <c r="H201" i="1"/>
  <c r="G203" i="1"/>
  <c r="G202" i="1"/>
  <c r="G201" i="1"/>
  <c r="G200" i="1"/>
  <c r="H199" i="1"/>
  <c r="G199" i="1"/>
  <c r="H198" i="1"/>
  <c r="G198" i="1"/>
  <c r="H196" i="1"/>
  <c r="H195" i="1"/>
  <c r="H194" i="1"/>
  <c r="H193" i="1"/>
  <c r="G197" i="1"/>
  <c r="G196" i="1"/>
  <c r="G195" i="1"/>
  <c r="G194" i="1"/>
  <c r="G193" i="1"/>
  <c r="C202" i="2"/>
  <c r="C203" i="2"/>
  <c r="C201" i="2"/>
  <c r="B177" i="2" l="1"/>
  <c r="C172" i="2"/>
  <c r="C169" i="2"/>
  <c r="C170" i="2"/>
  <c r="C168" i="2"/>
  <c r="C167" i="2" l="1"/>
  <c r="B166" i="2"/>
  <c r="C165" i="2" l="1"/>
  <c r="B156" i="2"/>
  <c r="B157" i="2"/>
  <c r="B158" i="2"/>
  <c r="B159" i="2"/>
  <c r="B160" i="2"/>
  <c r="B161" i="2"/>
  <c r="B162" i="2"/>
  <c r="B163" i="2"/>
  <c r="B155" i="2"/>
  <c r="B146" i="2"/>
  <c r="B147" i="2"/>
  <c r="B148" i="2"/>
  <c r="B149" i="2"/>
  <c r="B150" i="2"/>
  <c r="B151" i="2"/>
  <c r="B152" i="2"/>
  <c r="B153" i="2"/>
  <c r="B145" i="2"/>
  <c r="D183" i="2"/>
  <c r="D184" i="2"/>
  <c r="D185" i="2"/>
  <c r="D186" i="2"/>
  <c r="D187" i="2"/>
  <c r="D188" i="2"/>
  <c r="D189" i="2"/>
  <c r="D190" i="2"/>
  <c r="D191" i="2"/>
  <c r="D192" i="2"/>
  <c r="D193" i="2"/>
  <c r="D194" i="2"/>
  <c r="D195" i="2"/>
  <c r="D182" i="2"/>
  <c r="C194" i="2"/>
  <c r="C144" i="2" l="1"/>
  <c r="C195" i="2" l="1"/>
  <c r="C193" i="2"/>
  <c r="C192" i="2"/>
  <c r="C191" i="2"/>
  <c r="C190" i="2"/>
  <c r="C189" i="2"/>
  <c r="C188" i="2"/>
  <c r="C187" i="2"/>
  <c r="C186" i="2"/>
  <c r="C185" i="2"/>
  <c r="C184" i="2"/>
  <c r="C183" i="2"/>
  <c r="C182" i="2"/>
  <c r="C164" i="2"/>
  <c r="C154" i="2"/>
  <c r="C143" i="2" l="1"/>
  <c r="C142" i="2"/>
  <c r="B112" i="2"/>
  <c r="C111" i="2"/>
  <c r="C113" i="2"/>
  <c r="C107" i="2" l="1"/>
  <c r="C108" i="2"/>
  <c r="C109" i="2"/>
  <c r="B84" i="2" l="1"/>
  <c r="C84" i="2" s="1"/>
  <c r="C76" i="2"/>
  <c r="C77" i="2"/>
  <c r="C78" i="2"/>
  <c r="C83" i="2"/>
  <c r="C79" i="2"/>
  <c r="C80" i="2"/>
  <c r="C81" i="2"/>
  <c r="C82" i="2"/>
  <c r="C75" i="2"/>
  <c r="C74" i="2"/>
  <c r="C73" i="2"/>
  <c r="B111" i="1" l="1"/>
  <c r="B190" i="1" l="1"/>
  <c r="D130" i="2"/>
  <c r="D129" i="2"/>
  <c r="D128" i="2"/>
  <c r="D127" i="2"/>
  <c r="D126" i="2"/>
  <c r="D125" i="2"/>
  <c r="D124" i="2"/>
  <c r="D123" i="2"/>
  <c r="D122" i="2"/>
  <c r="D121" i="2"/>
  <c r="C110" i="2"/>
  <c r="C105" i="2"/>
  <c r="C104" i="2"/>
  <c r="B103" i="2"/>
  <c r="B102" i="2"/>
  <c r="B101" i="2"/>
  <c r="B100" i="2"/>
  <c r="B99" i="2"/>
  <c r="B98" i="2"/>
  <c r="B97" i="2"/>
  <c r="B96" i="2"/>
  <c r="B95" i="2"/>
  <c r="C94" i="2"/>
  <c r="B93" i="2"/>
  <c r="B92" i="2"/>
  <c r="B91" i="2"/>
  <c r="B90" i="2"/>
  <c r="B89" i="2"/>
  <c r="B88" i="2"/>
  <c r="B87" i="2"/>
  <c r="B86" i="2"/>
  <c r="B85" i="2"/>
  <c r="C70" i="2"/>
  <c r="C67" i="2"/>
  <c r="C62" i="2"/>
  <c r="C61" i="2"/>
  <c r="C60" i="2"/>
  <c r="C54" i="2"/>
  <c r="C65" i="2"/>
  <c r="C204" i="2"/>
  <c r="C64" i="2"/>
  <c r="C53" i="2"/>
  <c r="C51" i="2"/>
  <c r="B48" i="2"/>
  <c r="B47" i="2"/>
  <c r="B46" i="2"/>
  <c r="B45" i="2"/>
  <c r="C44" i="2"/>
  <c r="C43" i="2"/>
  <c r="C42" i="2"/>
  <c r="C41" i="2"/>
  <c r="C40" i="2"/>
  <c r="C38" i="2"/>
  <c r="C37" i="2"/>
  <c r="C36" i="2"/>
  <c r="B31" i="2"/>
  <c r="B30" i="2"/>
  <c r="B29" i="2"/>
  <c r="B28" i="2"/>
  <c r="B27" i="2"/>
  <c r="B26" i="2"/>
  <c r="B25" i="2"/>
  <c r="B24" i="2"/>
  <c r="B23" i="2"/>
  <c r="B22" i="2"/>
  <c r="B21" i="2"/>
  <c r="B20" i="2"/>
  <c r="B19" i="2"/>
  <c r="B18" i="2"/>
  <c r="B17" i="2"/>
  <c r="B16" i="2"/>
  <c r="B15" i="2"/>
  <c r="B14" i="2"/>
  <c r="Q63" i="1"/>
  <c r="N64" i="1" s="1"/>
  <c r="B66" i="2" l="1"/>
  <c r="C66" i="2" s="1"/>
</calcChain>
</file>

<file path=xl/sharedStrings.xml><?xml version="1.0" encoding="utf-8"?>
<sst xmlns="http://schemas.openxmlformats.org/spreadsheetml/2006/main" count="611" uniqueCount="469">
  <si>
    <t>Fragebogen Qualifizierungssystem Stromnetz Berlin</t>
  </si>
  <si>
    <t xml:space="preserve"> </t>
  </si>
  <si>
    <t>Die Auswahl der Leistungsbereiche entspricht Ihrer Auswahl gemäß 1.1.3.</t>
  </si>
  <si>
    <t>Die Fragen entsprechen den (Eignungs)- Kriterien und technischen Anforderungen (Spezifikationen) an die Bewerber. Die Bewertung richtet sich nach den Vorgaben in dem Dokument "Angaben und Anforderungen an das Qualifizierungssystem".</t>
  </si>
  <si>
    <t>Aus Gründen der einfacheren Lesbarkeit wird auf die geschlechtsneutrale Differenzierung verzichtet. Sämtliche Bezeichnungen und Begriffe gelten im Sinne der Gleichbehandlung grundsätzlich für alle Geschlechter. Die verkürzte Sprachform hat nur redaktionelle Gründe und beinhaltet keine Wertung.</t>
  </si>
  <si>
    <t>1.1.  Allgemeine Angaben des Antragstellers</t>
  </si>
  <si>
    <t>1.1.1.</t>
  </si>
  <si>
    <t>Name und Stammsitz der Gesellschaft:</t>
  </si>
  <si>
    <t>Firmenname:</t>
  </si>
  <si>
    <t>Ort:</t>
  </si>
  <si>
    <t>Geschäftsführung:</t>
  </si>
  <si>
    <t>PLZ:</t>
  </si>
  <si>
    <t>Ansprechpartner:</t>
  </si>
  <si>
    <t>Straße &amp; Haus-Nr.:</t>
  </si>
  <si>
    <t>Telefon:</t>
  </si>
  <si>
    <t>Mobilnummer:</t>
  </si>
  <si>
    <t>E-Mail:</t>
  </si>
  <si>
    <t>Homepage:</t>
  </si>
  <si>
    <t>1.1.2.</t>
  </si>
  <si>
    <t>Regionalvertretung (bitte nur die für eine mögliche Vertragsausführung relevante Vertretung benennen, sofern dies nicht der Stammsitz der Gesellschaft ist):</t>
  </si>
  <si>
    <t>1.1.3.</t>
  </si>
  <si>
    <t>Leistungsbereich I</t>
  </si>
  <si>
    <t>Leistungsbereich II</t>
  </si>
  <si>
    <t>Montage-Bereiche im Leistungsbereich II</t>
  </si>
  <si>
    <t>1.1.4.</t>
  </si>
  <si>
    <r>
      <rPr>
        <b/>
        <sz val="10"/>
        <color theme="1"/>
        <rFont val="Calibri"/>
        <family val="2"/>
        <scheme val="minor"/>
      </rPr>
      <t>[MINDESTBEDINGUNG]</t>
    </r>
    <r>
      <rPr>
        <sz val="10"/>
        <color theme="1"/>
        <rFont val="Calibri"/>
        <family val="2"/>
        <scheme val="minor"/>
      </rPr>
      <t xml:space="preserve"> Aktueller Nachweis des Finanzamtes über die Zahlung von Steuern oder gleichwertige Bescheinigungen des Ursprungs- oder Herkunftslandes wird beigefügt.</t>
    </r>
  </si>
  <si>
    <r>
      <t xml:space="preserve">Bitte beifügen als
</t>
    </r>
    <r>
      <rPr>
        <i/>
        <sz val="9"/>
        <color rgb="FFFF0000"/>
        <rFont val="Calibri"/>
        <family val="2"/>
        <scheme val="minor"/>
      </rPr>
      <t>"Steuer_Finanzamt"</t>
    </r>
  </si>
  <si>
    <t>1.1.5.</t>
  </si>
  <si>
    <r>
      <rPr>
        <b/>
        <sz val="10"/>
        <color theme="1"/>
        <rFont val="Calibri"/>
        <family val="2"/>
        <scheme val="minor"/>
      </rPr>
      <t>[MINDESTBEDINGUNG]</t>
    </r>
    <r>
      <rPr>
        <sz val="10"/>
        <color theme="1"/>
        <rFont val="Calibri"/>
        <family val="2"/>
        <scheme val="minor"/>
      </rPr>
      <t xml:space="preserve"> Aktueller Nachweis des Sozialversicherungsträgers über die Zahlung von Krankenkassenbeiträgen, Unfallversicherungsbeiträgen und Rentenversicherungsbeiträgen oder gleichwertige Bescheinigungen des Ursprungs- oder Herkunftslandes wird beigefügt.</t>
    </r>
  </si>
  <si>
    <r>
      <t xml:space="preserve">Bitte beifügen als </t>
    </r>
    <r>
      <rPr>
        <i/>
        <sz val="9"/>
        <color rgb="FFFF0000"/>
        <rFont val="Calibri"/>
        <family val="2"/>
        <scheme val="minor"/>
      </rPr>
      <t>"Nachweis_Sozialversicherung"</t>
    </r>
  </si>
  <si>
    <t>1.1.6.</t>
  </si>
  <si>
    <r>
      <rPr>
        <b/>
        <sz val="10"/>
        <color theme="1"/>
        <rFont val="Calibri"/>
        <family val="2"/>
        <scheme val="minor"/>
      </rPr>
      <t>[MINDESTBEDINGUNG]</t>
    </r>
    <r>
      <rPr>
        <sz val="10"/>
        <color theme="1"/>
        <rFont val="Calibri"/>
        <family val="2"/>
        <scheme val="minor"/>
      </rPr>
      <t xml:space="preserve"> Aktueller Nachweis der Eintragung im Berufs- oder Handelsregister des Staates, in dem der Antragsteller niedergelassen ist wird beigefügt. Sofern der Antragsteller nicht im Berufs- oder Handelsregister verzeichnet ist, genügt der Nachweis der erlaubten Berufsausübung auf andere Weise. Für die Mitgliedsstaaten der Europäischen Union sind die jeweiligen Berufs- oder Handelsregister und die Bescheinigungen oder Erklärungen über die Berufsausübung in Anhang XI der Richtlinie 2014/24/EU des Europäischen Parlaments und des Rates vom 26. Februar 2014 über die öffentliche Auftragsvergabe und zur Aufhebung der Richtlinie 2014/18/EG, Abl. L 94 v. 28. März 2014, S. 65, aufgeführt.</t>
    </r>
  </si>
  <si>
    <r>
      <t xml:space="preserve">Bitte beifügen als </t>
    </r>
    <r>
      <rPr>
        <i/>
        <sz val="9"/>
        <color rgb="FFFF0000"/>
        <rFont val="Calibri"/>
        <family val="2"/>
        <scheme val="minor"/>
      </rPr>
      <t>"Eintrag_Register"</t>
    </r>
  </si>
  <si>
    <t>1.1.7.</t>
  </si>
  <si>
    <t>1.1.8.</t>
  </si>
  <si>
    <r>
      <rPr>
        <b/>
        <sz val="10"/>
        <color theme="1"/>
        <rFont val="Calibri"/>
        <family val="2"/>
        <scheme val="minor"/>
      </rPr>
      <t>[MINDESTBEDINGUNG]</t>
    </r>
    <r>
      <rPr>
        <sz val="10"/>
        <color theme="1"/>
        <rFont val="Calibri"/>
        <family val="2"/>
        <scheme val="minor"/>
      </rPr>
      <t xml:space="preserve"> Erklärung zu zwingenden und fakultativen Ausschlussgründen, unter Nutzung der 
Anlage I Erklärung zu zwingenden und fakultativen Ausschlussgründen, ist beigefügt. </t>
    </r>
  </si>
  <si>
    <t>1.1.9.</t>
  </si>
  <si>
    <t>1.1.10.</t>
  </si>
  <si>
    <r>
      <rPr>
        <b/>
        <sz val="10"/>
        <color theme="1"/>
        <rFont val="Calibri"/>
        <family val="2"/>
        <scheme val="minor"/>
      </rPr>
      <t>[MINDESTBEDINGUNG]</t>
    </r>
    <r>
      <rPr>
        <sz val="10"/>
        <color theme="1"/>
        <rFont val="Calibri"/>
        <family val="2"/>
        <scheme val="minor"/>
      </rPr>
      <t xml:space="preserve"> Aktuelle Auskunft einer Geschäftsbank des Bewerbers über die wirtschaftlichen Verhältnisse (z.B. Dauer der Geschäftsbeziehung), zur Kreditwürdigkeit (z.B. erkennbare Überschuldung) und zur Zahlungsfähigkeit wird beigefügt.</t>
    </r>
  </si>
  <si>
    <r>
      <t xml:space="preserve">Bitte beifügen als </t>
    </r>
    <r>
      <rPr>
        <i/>
        <sz val="9"/>
        <color rgb="FFFF0000"/>
        <rFont val="Calibri"/>
        <family val="2"/>
        <scheme val="minor"/>
      </rPr>
      <t>"Auskunft_ Verhältnisse"</t>
    </r>
  </si>
  <si>
    <t>1.1.11.</t>
  </si>
  <si>
    <t>1.1.12.</t>
  </si>
  <si>
    <r>
      <rPr>
        <b/>
        <sz val="10"/>
        <color theme="1"/>
        <rFont val="Calibri"/>
        <family val="2"/>
        <scheme val="minor"/>
      </rPr>
      <t>[MINDESTBEDINGUNG]</t>
    </r>
    <r>
      <rPr>
        <sz val="10"/>
        <color theme="1"/>
        <rFont val="Calibri"/>
        <family val="2"/>
        <scheme val="minor"/>
      </rPr>
      <t xml:space="preserve"> Verfügt Ihr Unternehmen über eine Betriebshaftpflichtversicherung?</t>
    </r>
  </si>
  <si>
    <r>
      <t xml:space="preserve">Bitte beifügen als </t>
    </r>
    <r>
      <rPr>
        <i/>
        <sz val="9"/>
        <color rgb="FFFF0000"/>
        <rFont val="Calibri"/>
        <family val="2"/>
        <scheme val="minor"/>
      </rPr>
      <t>"Haftpflichtversicherung"</t>
    </r>
  </si>
  <si>
    <t>Personenschäden:</t>
  </si>
  <si>
    <t>Vermögensschäden:</t>
  </si>
  <si>
    <t>Sachschäden:</t>
  </si>
  <si>
    <t>Umweltschäden:</t>
  </si>
  <si>
    <t>1.2.1.</t>
  </si>
  <si>
    <t>1.3.1.</t>
  </si>
  <si>
    <t>Bitte beifügen als
"SoKa_negativ"</t>
  </si>
  <si>
    <r>
      <t>Bitte beifügen als "</t>
    </r>
    <r>
      <rPr>
        <i/>
        <sz val="9"/>
        <color rgb="FFFF0000"/>
        <rFont val="Calibri"/>
        <family val="2"/>
        <scheme val="minor"/>
      </rPr>
      <t>SoKa"</t>
    </r>
  </si>
  <si>
    <t>1.3.2.</t>
  </si>
  <si>
    <r>
      <rPr>
        <b/>
        <sz val="10"/>
        <color theme="1"/>
        <rFont val="Calibri"/>
        <family val="2"/>
        <scheme val="minor"/>
      </rPr>
      <t>[MINDESTBEDINGUNG]</t>
    </r>
    <r>
      <rPr>
        <sz val="10"/>
        <color theme="1"/>
        <rFont val="Calibri"/>
        <family val="2"/>
        <scheme val="minor"/>
      </rPr>
      <t xml:space="preserve"> Verfügen Sie über einen Sachkundigen nach WHG (WHG-Grundkurs für betrieblich verantwortliche Personen in Fachbetrieben nach WHG)?</t>
    </r>
  </si>
  <si>
    <t>1.3.3.</t>
  </si>
  <si>
    <t>Bitte beifügen als "Genehmigung_Abfalltransport_53"</t>
  </si>
  <si>
    <t>1.4.1.</t>
  </si>
  <si>
    <r>
      <t xml:space="preserve">Bitte beifügen als 
</t>
    </r>
    <r>
      <rPr>
        <i/>
        <sz val="9"/>
        <color rgb="FFFF0000"/>
        <rFont val="Calibri"/>
        <family val="2"/>
        <scheme val="minor"/>
      </rPr>
      <t>"AGU_A-Fragebogen"</t>
    </r>
  </si>
  <si>
    <t>2.1.  Fachaufsicht und Organisation</t>
  </si>
  <si>
    <t>2.1.1.</t>
  </si>
  <si>
    <t>2.1.1.1.</t>
  </si>
  <si>
    <t>2.1.2.</t>
  </si>
  <si>
    <t>2.1.3.</t>
  </si>
  <si>
    <r>
      <t xml:space="preserve">Bitte beifügen als </t>
    </r>
    <r>
      <rPr>
        <i/>
        <sz val="9"/>
        <color rgb="FFFF0000"/>
        <rFont val="Calibri"/>
        <family val="2"/>
        <scheme val="minor"/>
      </rPr>
      <t>"Zert_Fachbetrieb_WHG"</t>
    </r>
  </si>
  <si>
    <t>2.1.4.</t>
  </si>
  <si>
    <t>·</t>
  </si>
  <si>
    <t>Umweltbeauftragter (Bitte um Benennung)</t>
  </si>
  <si>
    <t>Anzahl Personen</t>
  </si>
  <si>
    <t>Struktur Tiefbau</t>
  </si>
  <si>
    <t>Fachaufsicht (Bitte um Benennung)</t>
  </si>
  <si>
    <t>2.2.  Fachpersonal</t>
  </si>
  <si>
    <t>2.2.1.</t>
  </si>
  <si>
    <t>Beschäftigte:</t>
  </si>
  <si>
    <t>Facharbeiter:</t>
  </si>
  <si>
    <t>Quote Facharbeitnehmer:</t>
  </si>
  <si>
    <t>2.2.2.</t>
  </si>
  <si>
    <t>2.2.3.</t>
  </si>
  <si>
    <t>2.2.4.</t>
  </si>
  <si>
    <t>2.2.5.</t>
  </si>
  <si>
    <t>2.2.6.</t>
  </si>
  <si>
    <t>Gewerke, Teilleistungen</t>
  </si>
  <si>
    <t>a</t>
  </si>
  <si>
    <t>Tiefbauarbeiten (einschließlich Verbau)</t>
  </si>
  <si>
    <t xml:space="preserve">Welche Leistungen an Oberflächenarbeiten führen Sie selbst aus: </t>
  </si>
  <si>
    <t>b</t>
  </si>
  <si>
    <t>Wiederherstellung von Gehwegoberflächen jeder Art</t>
  </si>
  <si>
    <t>c</t>
  </si>
  <si>
    <t>Wiederherstellung von Fahrbahnoberflächen jeder Art</t>
  </si>
  <si>
    <t>Bitte beifügen als
"Nachweis_ULV_Eintragung"</t>
  </si>
  <si>
    <t>d</t>
  </si>
  <si>
    <t>Kabellegungsarbeiten im Niederspannungs- und Sekundärkabelnetz</t>
  </si>
  <si>
    <t>e</t>
  </si>
  <si>
    <t>Kabellegungsarbeiten im Mittel-/ Niederspannungskabelnetz</t>
  </si>
  <si>
    <t>f</t>
  </si>
  <si>
    <t>Kabellegungsarbeiten im Hochspannungskabelnetz</t>
  </si>
  <si>
    <t>g</t>
  </si>
  <si>
    <t>Verkehrssicherung/ Verkehrslenkung</t>
  </si>
  <si>
    <t>h</t>
  </si>
  <si>
    <t>Spezialtiefbau (z.B. Träger- und Spundwandbau)</t>
  </si>
  <si>
    <t>i</t>
  </si>
  <si>
    <t>Wanddurchbrüche (einschließlich Kernbohrungen)</t>
  </si>
  <si>
    <t>j</t>
  </si>
  <si>
    <t>Durchörterungen Pressbohrungen</t>
  </si>
  <si>
    <t>k</t>
  </si>
  <si>
    <t>Durchörterungen Spülbohrungen</t>
  </si>
  <si>
    <t>l</t>
  </si>
  <si>
    <t>Baumschutzarbeiten</t>
  </si>
  <si>
    <t>m</t>
  </si>
  <si>
    <t>Dokumentation, Einmessarbeiten</t>
  </si>
  <si>
    <t>2.3.1.</t>
  </si>
  <si>
    <t>2.4.1.</t>
  </si>
  <si>
    <t>Nachweis über zwei (2)  Tiefbaureferenzen im städtischen Tiefbau (vorzugsweise Kabelleitungstiefbau):</t>
  </si>
  <si>
    <t>Referenz 1</t>
  </si>
  <si>
    <t>Referenz 2</t>
  </si>
  <si>
    <t>Auftraggeber:</t>
  </si>
  <si>
    <t>Geschäftsjahr/ Vertragslaufzeit:</t>
  </si>
  <si>
    <t>Objektbeschreibung/ Lieferort:</t>
  </si>
  <si>
    <t>Art der Leistung:</t>
  </si>
  <si>
    <t>Leistungsumfang (einzelnes Gewerk/ Gewerkbündelung):</t>
  </si>
  <si>
    <t>Auftragswert in EUR (ggf. auf 
Antragsteller entfallender Auftragswert):</t>
  </si>
  <si>
    <t>Anschrift Auftraggeber:</t>
  </si>
  <si>
    <t>Kontaktperson Auftraggeber:</t>
  </si>
  <si>
    <t>Telefonnummer Auftraggeber:</t>
  </si>
  <si>
    <t>vertraglich gebunden als:</t>
  </si>
  <si>
    <t>2.4.2.</t>
  </si>
  <si>
    <t>2.4.3.</t>
  </si>
  <si>
    <r>
      <rPr>
        <b/>
        <sz val="10"/>
        <color theme="1"/>
        <rFont val="Calibri"/>
        <family val="2"/>
        <scheme val="minor"/>
      </rPr>
      <t>[MINDESTBEDINGUNG]</t>
    </r>
    <r>
      <rPr>
        <sz val="10"/>
        <color theme="1"/>
        <rFont val="Calibri"/>
        <family val="2"/>
        <scheme val="minor"/>
      </rPr>
      <t xml:space="preserve"> Ist der Bewerber bereit und in der Lage:</t>
    </r>
  </si>
  <si>
    <t>2.5.1.</t>
  </si>
  <si>
    <t>Haben Sie Interesse an Erbringung von Leistungen zur Entstörungsbereitschaft?</t>
  </si>
  <si>
    <t>2.5.2.</t>
  </si>
  <si>
    <t>Sind Sie für andere Auftragsgeber im Störungsbereich tätig? Falls ja, bitte benennen Sie die Auftraggeber und das Datum der Ausführung.</t>
  </si>
  <si>
    <t>2.5.3.</t>
  </si>
  <si>
    <t>Darstellung eines Konzeptes mit Angabe:</t>
  </si>
  <si>
    <t>Besetzung der Kolonnen (Anzahl Personen, Qualifikation):</t>
  </si>
  <si>
    <t>Ausstattung der Kolonnen (Arbeitsmittel):</t>
  </si>
  <si>
    <t>Erreichbarkeit der Kolonnen:</t>
  </si>
  <si>
    <t>Anfahrtsbeschreibung (wenn Störung eintrifft):</t>
  </si>
  <si>
    <t>2.5.4.</t>
  </si>
  <si>
    <r>
      <t xml:space="preserve">Ist Ihr Unternehmen bereit und in der Lage die beschriebenen Anforderungen zur Entstörungsbereitschaft gem. </t>
    </r>
    <r>
      <rPr>
        <b/>
        <i/>
        <sz val="10"/>
        <color theme="1"/>
        <rFont val="Calibri"/>
        <family val="2"/>
        <scheme val="minor"/>
      </rPr>
      <t xml:space="preserve">Kapitel 2.3 </t>
    </r>
    <r>
      <rPr>
        <sz val="10"/>
        <color theme="1"/>
        <rFont val="Calibri"/>
        <family val="2"/>
        <scheme val="minor"/>
      </rPr>
      <t>der</t>
    </r>
    <r>
      <rPr>
        <b/>
        <i/>
        <sz val="10"/>
        <color theme="1"/>
        <rFont val="Calibri"/>
        <family val="2"/>
        <scheme val="minor"/>
      </rPr>
      <t xml:space="preserve"> Angaben und Beschreibung zum Qualifizierungssystem</t>
    </r>
    <r>
      <rPr>
        <sz val="10"/>
        <color theme="1"/>
        <rFont val="Calibri"/>
        <family val="2"/>
        <scheme val="minor"/>
      </rPr>
      <t xml:space="preserve"> einzuhalten? </t>
    </r>
  </si>
  <si>
    <t>3.0.1.</t>
  </si>
  <si>
    <r>
      <t xml:space="preserve">Bitte kennzeichnen Sie die jeweiligen Montage-Bereiche aus dem </t>
    </r>
    <r>
      <rPr>
        <b/>
        <sz val="10"/>
        <color theme="1"/>
        <rFont val="Calibri"/>
        <family val="2"/>
        <scheme val="minor"/>
      </rPr>
      <t>Leistungsbereich 2 (Netzmontage Strom)</t>
    </r>
    <r>
      <rPr>
        <sz val="10"/>
        <color theme="1"/>
        <rFont val="Calibri"/>
        <family val="2"/>
        <scheme val="minor"/>
      </rPr>
      <t>, für welche Sie sich qualifizieren möchten:</t>
    </r>
  </si>
  <si>
    <t>3.1. Personal</t>
  </si>
  <si>
    <t>3.1.1.</t>
  </si>
  <si>
    <r>
      <rPr>
        <sz val="10"/>
        <color rgb="FFFF0000"/>
        <rFont val="Calibri"/>
        <family val="2"/>
        <scheme val="minor"/>
      </rPr>
      <t>Bitte beifügen als "</t>
    </r>
    <r>
      <rPr>
        <i/>
        <sz val="10"/>
        <color rgb="FFFF0000"/>
        <rFont val="Calibri"/>
        <family val="2"/>
        <scheme val="minor"/>
      </rPr>
      <t>Qualifikation_Elektro-Fachkraft</t>
    </r>
    <r>
      <rPr>
        <sz val="10"/>
        <color rgb="FFFF0000"/>
        <rFont val="Calibri"/>
        <family val="2"/>
        <scheme val="minor"/>
      </rPr>
      <t>"</t>
    </r>
  </si>
  <si>
    <t>3.1.2.</t>
  </si>
  <si>
    <r>
      <rPr>
        <b/>
        <sz val="10"/>
        <rFont val="Calibri"/>
        <family val="2"/>
        <scheme val="minor"/>
      </rPr>
      <t>[MINDESTBEDINGUNG]</t>
    </r>
    <r>
      <rPr>
        <sz val="10"/>
        <rFont val="Calibri"/>
        <family val="2"/>
        <scheme val="minor"/>
      </rPr>
      <t xml:space="preserve"> Bitte reichen Sie ein Organigramm Ihres Unternehmens ein, aus dem mind. folgende Information hervorgehen:</t>
    </r>
  </si>
  <si>
    <t>Umweltbeauftragter (namentliche Benennung)</t>
  </si>
  <si>
    <t>Anzahl Bauleiter</t>
  </si>
  <si>
    <r>
      <t xml:space="preserve">Bitte beifügen als 
</t>
    </r>
    <r>
      <rPr>
        <i/>
        <sz val="10"/>
        <color rgb="FFFF0000"/>
        <rFont val="Calibri"/>
        <family val="2"/>
        <scheme val="minor"/>
      </rPr>
      <t>"Organigramm_Montage"</t>
    </r>
  </si>
  <si>
    <t>zuständige VEFK (namentliche Benennung)</t>
  </si>
  <si>
    <t>3.1.3.</t>
  </si>
  <si>
    <t>Bitte geben Sie an, welche Anzahl an Mitarbeitern Sie für den Einsatz bei der Stromnetz Berlin GmbH (SNB) beabsichtigen einzusetzen.</t>
  </si>
  <si>
    <t>Bauleitung</t>
  </si>
  <si>
    <t>Montage/Ausführung</t>
  </si>
  <si>
    <t>Anmerkungen:</t>
  </si>
  <si>
    <t>Anzahl Mitarbeiter für Stromnetz Berlin</t>
  </si>
  <si>
    <t>3.1.4.</t>
  </si>
  <si>
    <t>Grundausbildung</t>
  </si>
  <si>
    <t>3.1.5.</t>
  </si>
  <si>
    <t xml:space="preserve">Kabelmontagearbeiten im 1 kV-Kabelnetz </t>
  </si>
  <si>
    <t xml:space="preserve">Kabelmontagearbeiten im 10 kV-Kabelnetz </t>
  </si>
  <si>
    <t>Kabelmontagearbeiten im Fernmeldekabelnetz (FM)</t>
  </si>
  <si>
    <t xml:space="preserve">(Kabel-)Montagearbeiten im 1 kV-Freileitungsnetz </t>
  </si>
  <si>
    <t>Kabellegungsarbeiten (alle Spannungsebenen)</t>
  </si>
  <si>
    <t xml:space="preserve">Wiederherstellung von Gehwegoberflächen jeder Art </t>
  </si>
  <si>
    <t xml:space="preserve">Wiederherstellung von Fahrbahnoberflächen jeder Art </t>
  </si>
  <si>
    <t>Bitte beifügen als "Nachweis_ULV_Eintragung"</t>
  </si>
  <si>
    <t>Wanddurchbrüche, einschl. Kernbohrungen</t>
  </si>
  <si>
    <t>Baumpflegearbeiten</t>
  </si>
  <si>
    <t>n</t>
  </si>
  <si>
    <t>Kabelmesstechnik</t>
  </si>
  <si>
    <t>3.2.1.</t>
  </si>
  <si>
    <t xml:space="preserve">Nachweis über zwei (2) Referenzen (ggf. auch Empfehlungsschreiben) im unter 3.0.1 ausgewähltem Montagebereich, welche nicht älter als drei (3) Jahre sind: </t>
  </si>
  <si>
    <t>Auftragswert in EUR:</t>
  </si>
  <si>
    <t>3.2.2.</t>
  </si>
  <si>
    <t>Sind Sie (Ihre Mitarbeiter) befähigt, Montagearbeiten an unter Spannung stehenden Teilen (1 kV-Ebene) durchzuführen?</t>
  </si>
  <si>
    <t>Benennen Sie ggf. konkrete Voraussetzungen:</t>
  </si>
  <si>
    <t>3.2.3.</t>
  </si>
  <si>
    <t>[MINDESTBEDINGUNG] Der Bewerber ist bereit und in der Lage:</t>
  </si>
  <si>
    <t>und im Auftragsfall vor Ort (Baustelle) mind. einen (1) verantwortlichen Mitarbeiter vor Ort zu stellen, welcher Deutsch (Sprachlevel mind. B1) spricht?</t>
  </si>
  <si>
    <r>
      <rPr>
        <b/>
        <sz val="10"/>
        <rFont val="Calibri"/>
        <family val="2"/>
        <scheme val="minor"/>
      </rPr>
      <t>[MINDESTBEDINGUNG]</t>
    </r>
    <r>
      <rPr>
        <sz val="10"/>
        <color theme="1"/>
        <rFont val="Calibri"/>
        <family val="2"/>
        <scheme val="minor"/>
      </rPr>
      <t xml:space="preserve"> Ihr bauleitendes Personal ist gemäß MVAS (ZTV-SA, RSA) befähigt.</t>
    </r>
  </si>
  <si>
    <r>
      <t xml:space="preserve">Bitte beifügen als </t>
    </r>
    <r>
      <rPr>
        <i/>
        <sz val="9"/>
        <color rgb="FFFF0000"/>
        <rFont val="Calibri"/>
        <family val="2"/>
        <scheme val="minor"/>
      </rPr>
      <t>"Schulungszertifikat_MVAS"</t>
    </r>
  </si>
  <si>
    <t>3.3.1.</t>
  </si>
  <si>
    <t>Welche Kabelbauarten wurden bisher von Ihrem Unternehmen montiert?</t>
  </si>
  <si>
    <t xml:space="preserve">· Kabelbauarten in der 1 kV-Spannungsebene </t>
  </si>
  <si>
    <t xml:space="preserve">· Kabelbauarten in der 10 kV-Spannungsebene </t>
  </si>
  <si>
    <t>· Kabelbauarten in der Fernmeldemontage</t>
  </si>
  <si>
    <t>3.3.2.</t>
  </si>
  <si>
    <t>Sind Sie befähigt, Montagearbeiten im Freileitungsnetz (1 kV-Ebene) durchzuführen (Höhentauglichkeit)?</t>
  </si>
  <si>
    <t>3.3.3.</t>
  </si>
  <si>
    <t>Bitte geben Sie an, in welchen Netzen Sie Kabelfehlerortungen im Bedarfsfalle durchführen können.</t>
  </si>
  <si>
    <t>3.3.4.</t>
  </si>
  <si>
    <t>Wie häufig führte Ihr Unternehmen Leistungen/Montagen in Stromnetzen in städtischen Gebieten durch (betrachteter Zeitraum der letzten 12 Monate)?</t>
  </si>
  <si>
    <t xml:space="preserve">Anzahl bisher durchschnittlich durchgeführte Arbeiten pro Monat </t>
  </si>
  <si>
    <t>Städte</t>
  </si>
  <si>
    <t>Kabelfehlerortung</t>
  </si>
  <si>
    <t>Kabelauslese</t>
  </si>
  <si>
    <t>Kabeltrassenortung</t>
  </si>
  <si>
    <t>Bitte geben Sie den/die Hersteller Ihrer verwendeten Messtechnik/ Messfahrzeuge an:</t>
  </si>
  <si>
    <t>3.3.6.</t>
  </si>
  <si>
    <t>Welche Messverfahren werden von Ihnen verwendet?</t>
  </si>
  <si>
    <t>Verfügt Ihr Unternehmen über ein zertifiziertes Qualitätsmanagementsystem?
Bsp. als zertifizierte QM-Systeme gelten ISO 9001, ZertBAU, Gütezeichen RAL, PQ VOB</t>
  </si>
  <si>
    <r>
      <t xml:space="preserve">Bitte beifügen als </t>
    </r>
    <r>
      <rPr>
        <i/>
        <sz val="9"/>
        <color rgb="FFFF0000"/>
        <rFont val="Calibri"/>
        <family val="2"/>
        <scheme val="minor"/>
      </rPr>
      <t>"QM_Zertifizierung"</t>
    </r>
  </si>
  <si>
    <t>Verfügt Ihr Unternehmen über ein zertifiziertes Umweltmanagement, bpws. ISO 14001?</t>
  </si>
  <si>
    <r>
      <t xml:space="preserve">Bitte beifügen als
</t>
    </r>
    <r>
      <rPr>
        <i/>
        <sz val="9"/>
        <color rgb="FFFF0000"/>
        <rFont val="Calibri"/>
        <family val="2"/>
        <scheme val="minor"/>
      </rPr>
      <t>"Umwelt_Zertifizierung"</t>
    </r>
  </si>
  <si>
    <t>Hat Ihr Unternehmen den Nachweis für den sachkundigen Umgang mit Asbest gemäß TRGS 519 und/oder Künstlichen Mineralfasern (MKF) gemäß TRGS 521 erlangt?</t>
  </si>
  <si>
    <r>
      <t xml:space="preserve">Bitte beifügen als </t>
    </r>
    <r>
      <rPr>
        <i/>
        <sz val="9"/>
        <color rgb="FFFF0000"/>
        <rFont val="Calibri"/>
        <family val="2"/>
        <scheme val="minor"/>
      </rPr>
      <t>"Asbest_Nachweis"</t>
    </r>
    <r>
      <rPr>
        <sz val="9"/>
        <color rgb="FFFF0000"/>
        <rFont val="Calibri"/>
        <family val="2"/>
        <scheme val="minor"/>
      </rPr>
      <t xml:space="preserve"> und "KMF_Nachweis"</t>
    </r>
  </si>
  <si>
    <t>Verfügt ihr Unternehmen bereits über emmissionsfreie Baumaschinen / Arbeitsmittel im Bereich Tiefbau? (bspw. Elektro-Fahrzeuge, Rüttelplatte u. a.)</t>
  </si>
  <si>
    <r>
      <t xml:space="preserve">Bitte beifügen als
</t>
    </r>
    <r>
      <rPr>
        <i/>
        <sz val="9"/>
        <color rgb="FFFF0000"/>
        <rFont val="Calibri"/>
        <family val="2"/>
        <scheme val="minor"/>
      </rPr>
      <t>"emmissionsfreie_BM"</t>
    </r>
  </si>
  <si>
    <t>Zusammenfassende Informationen</t>
  </si>
  <si>
    <t>Liste der beizufügenden Dokumente:</t>
  </si>
  <si>
    <t>Nummer</t>
  </si>
  <si>
    <t>Dokument</t>
  </si>
  <si>
    <t>beizufügen</t>
  </si>
  <si>
    <t>2.2.4</t>
  </si>
  <si>
    <t>Nachweis_ULV_Eintragung</t>
  </si>
  <si>
    <t>3.1.5</t>
  </si>
  <si>
    <t>Nachweis ULV Eintragung</t>
  </si>
  <si>
    <t>Anzahl beizufügender Dokumente:</t>
  </si>
  <si>
    <t>Einstellungen</t>
  </si>
  <si>
    <t>Leistungsbereich:</t>
  </si>
  <si>
    <t>Level:</t>
  </si>
  <si>
    <t>Montagebereiche:</t>
  </si>
  <si>
    <t>Leistungsbereichauswahl:</t>
  </si>
  <si>
    <t>Kabelleitungstiefbau Strom (MS/NS)</t>
  </si>
  <si>
    <t>Kabelleitungstiefbau Strom (HS)</t>
  </si>
  <si>
    <t>Netzmontage Strom</t>
  </si>
  <si>
    <t>Bewertung</t>
  </si>
  <si>
    <t>Bewerbung auf Level:</t>
  </si>
  <si>
    <t>//mit STRG+Shift+ENTER eingeben</t>
  </si>
  <si>
    <t>1. Allgemeine_Angaben</t>
  </si>
  <si>
    <t>Wert</t>
  </si>
  <si>
    <t>Bedeutung</t>
  </si>
  <si>
    <t>1.1.1._Firmenname</t>
  </si>
  <si>
    <t>1.1.1._Geschaeftsfuehrung</t>
  </si>
  <si>
    <t>1.1.1._Ansprechpartner</t>
  </si>
  <si>
    <t>1.1.1._Telefon</t>
  </si>
  <si>
    <t>1.1.1._Email</t>
  </si>
  <si>
    <t>1.1.1._Ort</t>
  </si>
  <si>
    <t>1.1.1._PLZ</t>
  </si>
  <si>
    <t>1.1.1._Strasse</t>
  </si>
  <si>
    <t>1.1.1._Telefax</t>
  </si>
  <si>
    <t>1.1.1._Homepage</t>
  </si>
  <si>
    <t>1.1.2._Firmenname</t>
  </si>
  <si>
    <t>1.1.2._Geschaeftsfuehrung</t>
  </si>
  <si>
    <t>1.1.2._Ansprechpartner</t>
  </si>
  <si>
    <t>1.1.2._Telefon</t>
  </si>
  <si>
    <t>1.1.2._Email</t>
  </si>
  <si>
    <t>1.1.2._Ort</t>
  </si>
  <si>
    <t>1.1.2._PLZ</t>
  </si>
  <si>
    <t>1.1.2._Strasse</t>
  </si>
  <si>
    <t>1.1.2._Telefax</t>
  </si>
  <si>
    <t>1.1.2._Homepage</t>
  </si>
  <si>
    <t>Steuer/Finanzamt</t>
  </si>
  <si>
    <t>Sozialversicherung</t>
  </si>
  <si>
    <t>Eintrag_Register</t>
  </si>
  <si>
    <t>Erklärung_ Ausschlussgründe</t>
  </si>
  <si>
    <t>Auskunft_ Verhältnisse</t>
  </si>
  <si>
    <t>Wirtschaftsauskunft</t>
  </si>
  <si>
    <t>Haftpflichtversicherung</t>
  </si>
  <si>
    <t>1.1.13.</t>
  </si>
  <si>
    <t>1.1.14.</t>
  </si>
  <si>
    <t>1.1.14._Personenschaeden</t>
  </si>
  <si>
    <t>1.1.14._Vermoegensschaeden</t>
  </si>
  <si>
    <t>1.1.14._Sachschaeden</t>
  </si>
  <si>
    <t>1.1.14._Umweltschaeden</t>
  </si>
  <si>
    <t>1.1.15.</t>
  </si>
  <si>
    <t>-</t>
  </si>
  <si>
    <t>informativ</t>
  </si>
  <si>
    <t>SoKa o. SoKa negativ</t>
  </si>
  <si>
    <t>Sachkundiger_WHG</t>
  </si>
  <si>
    <t>Genehmigung_Abfalltransport_54</t>
  </si>
  <si>
    <t>AGU-Bogen beifügen</t>
  </si>
  <si>
    <t>2. Technische_Angaben</t>
  </si>
  <si>
    <t>damit min(Bereich) = stufe funzt:</t>
  </si>
  <si>
    <t>WENN(auswahl=2;3;stufe-1)</t>
  </si>
  <si>
    <t>todo: 0 rausfiltern</t>
  </si>
  <si>
    <t>Stufe</t>
  </si>
  <si>
    <t>Stufenaufstieg</t>
  </si>
  <si>
    <t>auswahl</t>
  </si>
  <si>
    <t>stufe</t>
  </si>
  <si>
    <t>stufe (mit rausfliegen)</t>
  </si>
  <si>
    <t>stufe (ohne rausfliegen)</t>
  </si>
  <si>
    <t>2.1.1.2.</t>
  </si>
  <si>
    <t>Zeugnis_Fachaufsicht</t>
  </si>
  <si>
    <t>Zert_Fachbetrieb_WHG</t>
  </si>
  <si>
    <t>Organigramm_Tiefbau</t>
  </si>
  <si>
    <t>Schulungszertifikat_MVAS</t>
  </si>
  <si>
    <t>2.3.1._Ansprechpartner</t>
  </si>
  <si>
    <t>2.3.1._Betriebshof</t>
  </si>
  <si>
    <t>2.3.1._Geräte</t>
  </si>
  <si>
    <t>2.3.1._Absperrung</t>
  </si>
  <si>
    <t>2.3.1._Vermessung</t>
  </si>
  <si>
    <t>2.3.1._Verbaumaterial_150m</t>
  </si>
  <si>
    <t>2.3.1._HS-Muffengrube</t>
  </si>
  <si>
    <t>2.3.1._Bagger</t>
  </si>
  <si>
    <t>2.3.1._Kernbohrung</t>
  </si>
  <si>
    <t>2.3.1._Bodenverdichtung</t>
  </si>
  <si>
    <t>2.3.1._Verbaumaterial_300m</t>
  </si>
  <si>
    <t>erfüllt, wenn beide Auftraggeber nicht leer sind</t>
  </si>
  <si>
    <t>2.4.1._1_Auftraggeber</t>
  </si>
  <si>
    <t>2.4.1._1_Jahr</t>
  </si>
  <si>
    <t>2.4.1._1_Ort</t>
  </si>
  <si>
    <t>2.4.1._1_Leistung</t>
  </si>
  <si>
    <t>2.4.1._1_Umfang</t>
  </si>
  <si>
    <t>2.4.1._1_Wert</t>
  </si>
  <si>
    <t>2.4.1._1_Anschrift</t>
  </si>
  <si>
    <t>2.4.1._1_Kontakt</t>
  </si>
  <si>
    <t>2.4.1._1_Tel</t>
  </si>
  <si>
    <t>2.4.1._1_Vertrag</t>
  </si>
  <si>
    <t>2.4.1._2_Auftraggeber</t>
  </si>
  <si>
    <t>2.4.1._2_Jahr</t>
  </si>
  <si>
    <t>2.4.1._2_Ort</t>
  </si>
  <si>
    <t>2.4.1._2_Leistung</t>
  </si>
  <si>
    <t>2.4.1._2_Umfang</t>
  </si>
  <si>
    <t>2.4.1._2_Wert</t>
  </si>
  <si>
    <t>2.4.1._2_Anschrift</t>
  </si>
  <si>
    <t>2.4.1._2_Kontakt</t>
  </si>
  <si>
    <t>2.4.1._2_Tel</t>
  </si>
  <si>
    <t>2.4.1._2_Vertrag</t>
  </si>
  <si>
    <t>wenn ja, dann level 2</t>
  </si>
  <si>
    <t>2.4.2._Projekttitel</t>
  </si>
  <si>
    <t>2.4.3._Unterlagen</t>
  </si>
  <si>
    <t>2.4.3._Bauleiter</t>
  </si>
  <si>
    <t>2.4.3._Mitarbeiter</t>
  </si>
  <si>
    <t>2.2.6. Erbringung Leistungsspektrum</t>
  </si>
  <si>
    <t>Teilleistung</t>
  </si>
  <si>
    <t>Subunternehmer</t>
  </si>
  <si>
    <t>Tiefbau</t>
  </si>
  <si>
    <t>Gehweg</t>
  </si>
  <si>
    <t>Fahrbahn</t>
  </si>
  <si>
    <t>Kabellegung_NS</t>
  </si>
  <si>
    <t>Kabellegung_MS</t>
  </si>
  <si>
    <t>Kabellegung_HS</t>
  </si>
  <si>
    <t>Verkehrslenkung</t>
  </si>
  <si>
    <t>Spezialtiefbau</t>
  </si>
  <si>
    <t>Wanddurchbrueche</t>
  </si>
  <si>
    <t>Pressbohrungen</t>
  </si>
  <si>
    <t>Spuelbohrungen</t>
  </si>
  <si>
    <t>Dokumentation</t>
  </si>
  <si>
    <t>3. Technischer Angaben - Netzmontage</t>
  </si>
  <si>
    <t>HA Montagen inkl. Tiefbau</t>
  </si>
  <si>
    <t>1-10 kV Montagen</t>
  </si>
  <si>
    <t>NS Freileitungsmontagen</t>
  </si>
  <si>
    <t>FM Montagen</t>
  </si>
  <si>
    <t>Qualifikation_Fachkraft</t>
  </si>
  <si>
    <t>Organigramm_Montage</t>
  </si>
  <si>
    <t>3.2.1._1_Auftraggeber</t>
  </si>
  <si>
    <t>3.2.1._1_Jahr</t>
  </si>
  <si>
    <t>3.2.1._1_Ort</t>
  </si>
  <si>
    <t>3.2.1._1_Leistung</t>
  </si>
  <si>
    <t>3.2.1._1_Umfang</t>
  </si>
  <si>
    <t>3.2.1._1_Wert</t>
  </si>
  <si>
    <t>3.2.1._1_Anschrift</t>
  </si>
  <si>
    <t>3.2.1._1_Kontakt</t>
  </si>
  <si>
    <t>3.2.1._1_Tel</t>
  </si>
  <si>
    <t>3.2.1._1_Vertrag</t>
  </si>
  <si>
    <t>3.2.1._2_Auftraggeber</t>
  </si>
  <si>
    <t>3.2.1._2_Jahr</t>
  </si>
  <si>
    <t>3.2.1._2_Ort</t>
  </si>
  <si>
    <t>3.2.1._2_Leistung</t>
  </si>
  <si>
    <t>3.2.1._2_Umfang</t>
  </si>
  <si>
    <t>3.2.1._2_Wert</t>
  </si>
  <si>
    <t>3.2.1._2_Anschrift</t>
  </si>
  <si>
    <t>3.2.1._2_Kontakt</t>
  </si>
  <si>
    <t>3.2.1._2_Tel</t>
  </si>
  <si>
    <t>3.2.1._2_Vertrag</t>
  </si>
  <si>
    <t>3.2.2._Voraussetzungen</t>
  </si>
  <si>
    <t>3.2.5._Lagerplatz</t>
  </si>
  <si>
    <t>3.2.5._beheizbar</t>
  </si>
  <si>
    <t>3.3.7.</t>
  </si>
  <si>
    <t>3.1.5. Erbringung Leistungsspektrum</t>
  </si>
  <si>
    <t>1kv</t>
  </si>
  <si>
    <t>10kv</t>
  </si>
  <si>
    <t>fern</t>
  </si>
  <si>
    <t>frei</t>
  </si>
  <si>
    <t>Kabellegungsarbeiten</t>
  </si>
  <si>
    <t>QM_Zertifizierung</t>
  </si>
  <si>
    <t>Umwelt_Zertifizierung</t>
  </si>
  <si>
    <t>Asbest_Nachweis und KMF_Nachweis</t>
  </si>
  <si>
    <t>emmissionsfreie_BM</t>
  </si>
  <si>
    <t>Meister/Studium E-Technik</t>
  </si>
  <si>
    <r>
      <rPr>
        <b/>
        <sz val="10"/>
        <rFont val="Calibri"/>
        <family val="2"/>
        <scheme val="minor"/>
      </rPr>
      <t>[MINDESTBEDINGUNG]</t>
    </r>
    <r>
      <rPr>
        <sz val="10"/>
        <rFont val="Calibri"/>
        <family val="2"/>
        <scheme val="minor"/>
      </rPr>
      <t xml:space="preserve"> Eine Freistellungsbescheinigung gemäß § 48 b EStG wird beigefügt</t>
    </r>
  </si>
  <si>
    <r>
      <t>Wie hoch ist die Deckungssumme je Schadensfall</t>
    </r>
    <r>
      <rPr>
        <sz val="10"/>
        <color rgb="FFFF0000"/>
        <rFont val="Calibri"/>
        <family val="2"/>
        <scheme val="minor"/>
      </rPr>
      <t xml:space="preserve"> </t>
    </r>
    <r>
      <rPr>
        <sz val="10"/>
        <rFont val="Calibri"/>
        <family val="2"/>
        <scheme val="minor"/>
      </rPr>
      <t>(mind. 5 Mio EUR)</t>
    </r>
  </si>
  <si>
    <t>Freistellungsbescheinigung</t>
  </si>
  <si>
    <t>Frage gelöscht</t>
  </si>
  <si>
    <r>
      <rPr>
        <b/>
        <sz val="10"/>
        <rFont val="Calibri"/>
        <family val="2"/>
        <scheme val="minor"/>
      </rPr>
      <t>[MINDESTBEDINGUNG]</t>
    </r>
    <r>
      <rPr>
        <sz val="10"/>
        <rFont val="Calibri"/>
        <family val="2"/>
        <scheme val="minor"/>
      </rPr>
      <t xml:space="preserve"> Sind die im Tiefbau tätigen Mitarbeiter gemäß DVGW-Hinweis GW 129/S 129 oder VDE-AR-N 4224 geschult?
Wenn "nicht erfüllt" oder noch nicht für </t>
    </r>
    <r>
      <rPr>
        <u/>
        <sz val="10"/>
        <rFont val="Calibri"/>
        <family val="2"/>
        <scheme val="minor"/>
      </rPr>
      <t>alle</t>
    </r>
    <r>
      <rPr>
        <sz val="10"/>
        <rFont val="Calibri"/>
        <family val="2"/>
        <scheme val="minor"/>
      </rPr>
      <t xml:space="preserve"> im Tiefbau tätigen Mitarbeiter erfüllt, dann ist/sind die verbindlichen Anmeldung*en zur Schulung mit beizufügen und das Unternehmen verpflichtet, die Schulungen ihrer Mitarbeiter (Ausführende, Aufsichtspersonen und Arbeitsvorbereitende Personen) innerhalb eines Jahres ab Zulassung erfolgreich abzuschließen.</t>
    </r>
  </si>
  <si>
    <t>Nachweis_DVGW-Hinweis_GW_129/S_129 oder VDE-AR-N 4221</t>
  </si>
  <si>
    <r>
      <rPr>
        <b/>
        <sz val="10"/>
        <rFont val="Calibri"/>
        <family val="2"/>
        <scheme val="minor"/>
      </rPr>
      <t>[MINDESTBEDINGUNG</t>
    </r>
    <r>
      <rPr>
        <sz val="10"/>
        <rFont val="Calibri"/>
        <family val="2"/>
        <scheme val="minor"/>
      </rPr>
      <t>] Sind alle im Tiefbau tätigen Bauleiter gemäß MVAS (ZTV-SA, RSA) befähigt? 
Wenn "nicht erfüllt" oder noch nicht für alle im Tiefbau tätigen Bauleiter erfüllt, dann ist/sind die Anmeldung*en zur Schulung mit beizufügen und das Unternehmen verpflichtet, die Schulungen ihrer Bauleiter innerhalb eines Jahres ab Zulassung erfolgreich abzuschließen.</t>
    </r>
  </si>
  <si>
    <t>Bitte beifügen als
"Schulungszertifikat_MVAS"</t>
  </si>
  <si>
    <t xml:space="preserve">Bei Eigenausführung von b und/oder c ist die ULV-Eintragung für Leistungen 102 (Straßenbauarbeiten) nachzuweisen. Bei Vergabe an Dritte ist vor Auftragsbeginn der Subunternehmer zu benennen, dieser muss eine ULV-Zulassung für 102 (Straßenbauarbeiten) vorweisen.
</t>
  </si>
  <si>
    <t>Aktuelle*r Subunternehmer</t>
  </si>
  <si>
    <t>Eigenausführung/ 
durch Subunternehmen</t>
  </si>
  <si>
    <r>
      <t xml:space="preserve">Gab es mindestens eine Baumaßnahme bei der  Stromnetz Berlin GmbH ("Qualifizierungs-" oder "Einzelprojekt") im Bereich Kabelleitungstiefbau, nicht älter als 4 Jahre? </t>
    </r>
    <r>
      <rPr>
        <b/>
        <sz val="10"/>
        <color theme="1"/>
        <rFont val="Calibri"/>
        <family val="2"/>
        <scheme val="minor"/>
      </rPr>
      <t>Falls ja, bitte benennen Sie die Projekttitel.</t>
    </r>
    <r>
      <rPr>
        <sz val="10"/>
        <color theme="1"/>
        <rFont val="Calibri"/>
        <family val="2"/>
        <scheme val="minor"/>
      </rPr>
      <t xml:space="preserve">  
</t>
    </r>
  </si>
  <si>
    <r>
      <rPr>
        <b/>
        <sz val="10"/>
        <color theme="1"/>
        <rFont val="Calibri"/>
        <family val="2"/>
        <scheme val="minor"/>
      </rPr>
      <t xml:space="preserve">[MINDESTBEDINGUNG] </t>
    </r>
    <r>
      <rPr>
        <sz val="10"/>
        <color theme="1"/>
        <rFont val="Calibri"/>
        <family val="2"/>
        <scheme val="minor"/>
      </rPr>
      <t>Der Antragsteller hat eine verantwortliche Elektrofachkraft – VEFK benannt, welche Fach- und/oder Führungsverantwortung übernimmt und vom Unternehmer dafür intern beauftragt (bestellt) bzw. extern vertraglich gebunden ist.
Für die Ausübung der Tätigkeit als VEFK ist eine Qualifikation als Techniker, Meister oder Ingenieur im Berufsfeld Elektrotechnik erforderlich.
Der Nachweis der Qualifikation als Techniker, Meister oder Ingenieur im Berufsfeld Elektrotechnik ist beizufügen.</t>
    </r>
  </si>
  <si>
    <t>· Anzahl Personen gesamt</t>
  </si>
  <si>
    <t>· Anzahl Personal Montage / Ausführung</t>
  </si>
  <si>
    <t>· Fachaufsicht (sofern nicht VEFK) (namentliche Benennung)</t>
  </si>
  <si>
    <t>Elektrofachkraft (EFK)</t>
  </si>
  <si>
    <t>Elektrotechnisch unterwiesene Person (EuP)</t>
  </si>
  <si>
    <t>Elektrofachkraft für festgelegte Tätigkeiten (EFKffT)</t>
  </si>
  <si>
    <t>Anzahl Mitarbeiter</t>
  </si>
  <si>
    <r>
      <t xml:space="preserve">im Auftragsfall vor Ort (Baustelle) mind. einen </t>
    </r>
    <r>
      <rPr>
        <i/>
        <sz val="10"/>
        <color theme="1"/>
        <rFont val="Calibri"/>
        <family val="2"/>
        <scheme val="minor"/>
      </rPr>
      <t>verantwortlichen</t>
    </r>
    <r>
      <rPr>
        <sz val="10"/>
        <color theme="1"/>
        <rFont val="Calibri"/>
        <family val="2"/>
        <scheme val="minor"/>
      </rPr>
      <t xml:space="preserve"> Mitarbeiter vor Ort zu stellen, 
welcher Deutsch (Sprachlevel mind. A2) spricht?</t>
    </r>
  </si>
  <si>
    <t>3.2.1._Ref1</t>
  </si>
  <si>
    <t>3.2.1._Ref2</t>
  </si>
  <si>
    <t>Referenz Montagen 1</t>
  </si>
  <si>
    <t>Referenz Montagen 2</t>
  </si>
  <si>
    <t>Mitarbeiter, deutsche Sprache</t>
  </si>
  <si>
    <t>3.2. Montagen</t>
  </si>
  <si>
    <t>4.1.1.</t>
  </si>
  <si>
    <t>4.1.2.</t>
  </si>
  <si>
    <t>4.1.3.</t>
  </si>
  <si>
    <t>4.1.4.</t>
  </si>
  <si>
    <t>4.2.1.</t>
  </si>
  <si>
    <t>4.2.2.</t>
  </si>
  <si>
    <t>4.2.3.</t>
  </si>
  <si>
    <t>4.2.4.</t>
  </si>
  <si>
    <t>Bitte bennen Sie diese Dokumente entsprechend der Spalte "Dokument"!</t>
  </si>
  <si>
    <t>4. Freiwillig Angaben und einreichbare Unterlagen</t>
  </si>
  <si>
    <r>
      <t xml:space="preserve">Hinweis: Hierfür ist das WHG-Zertifikat mit entsprechender Eintragung (Hinweis </t>
    </r>
    <r>
      <rPr>
        <b/>
        <sz val="10"/>
        <color theme="1"/>
        <rFont val="Calibri"/>
        <family val="2"/>
        <scheme val="minor"/>
      </rPr>
      <t>Ölkabel/-anlagen</t>
    </r>
    <r>
      <rPr>
        <sz val="10"/>
        <color theme="1"/>
        <rFont val="Calibri"/>
        <family val="2"/>
        <scheme val="minor"/>
      </rPr>
      <t>) einzureichen. Sofern erforderlich (z.B. da verbindlicher Bestandteil zum Zertifikat) ist auch der mit dem WHG-Fachbetrieb in Verbindung stehende Überwachungsvertrag mit einzureichen.</t>
    </r>
  </si>
  <si>
    <r>
      <t xml:space="preserve">Ist Ihr Unternehmen zertifiziert zum Fachbetrieb nach WHG, insbesondere für die Tätigkeiten mit Ölkabeln?
</t>
    </r>
    <r>
      <rPr>
        <b/>
        <i/>
        <sz val="10"/>
        <rFont val="Calibri"/>
        <family val="2"/>
        <scheme val="minor"/>
      </rPr>
      <t>[MINDESTBEDINGUNG] - nur relevant für die Zulassung im HS-Bereich</t>
    </r>
  </si>
  <si>
    <r>
      <rPr>
        <b/>
        <sz val="10"/>
        <rFont val="Calibri"/>
        <family val="2"/>
        <scheme val="minor"/>
      </rPr>
      <t>[MINDESTBEDINGUNG]</t>
    </r>
    <r>
      <rPr>
        <sz val="10"/>
        <rFont val="Calibri"/>
        <family val="2"/>
        <scheme val="minor"/>
      </rPr>
      <t xml:space="preserve"> Bitte reichen Sie ein Organigramm Ihres Unternehmens ein, in welchem folgende Information ableitbar sind:</t>
    </r>
  </si>
  <si>
    <r>
      <rPr>
        <b/>
        <sz val="10"/>
        <rFont val="Calibri"/>
        <family val="2"/>
        <scheme val="minor"/>
      </rPr>
      <t>[MINDESTBEDINGUNG</t>
    </r>
    <r>
      <rPr>
        <sz val="10"/>
        <rFont val="Calibri"/>
        <family val="2"/>
        <scheme val="minor"/>
      </rPr>
      <t xml:space="preserve">] Quote 50 % Facharbeitnehmer: 
Das Fachpersonal muss aufgrund seiner Ausbildung bzw. Erfahrung zur Ausführung der beauftragten Leistungen fähig sein.
Mindestens die Hälfte der gewerblich Beschäftigten müssen Facharbeiter sein und entsprechend dem allgemeinen gesetzlichen Mindestlohn vergütet werden. Der Nachweis erfolgt über den </t>
    </r>
    <r>
      <rPr>
        <u/>
        <sz val="10"/>
        <rFont val="Calibri"/>
        <family val="2"/>
        <scheme val="minor"/>
      </rPr>
      <t>qualifizierten Soka-Auszug</t>
    </r>
    <r>
      <rPr>
        <sz val="10"/>
        <rFont val="Calibri"/>
        <family val="2"/>
        <scheme val="minor"/>
      </rPr>
      <t xml:space="preserve">. Der Nachweis muss bei nicht Soka-pflichtigen Unternehmen, durch die Bescheinigung eines Steuerberaters oder gleichwertig erfolgen. </t>
    </r>
  </si>
  <si>
    <r>
      <rPr>
        <b/>
        <sz val="10"/>
        <rFont val="Calibri"/>
        <family val="2"/>
        <scheme val="minor"/>
      </rPr>
      <t>[MINDESTBEDINGUNG]</t>
    </r>
    <r>
      <rPr>
        <sz val="10"/>
        <rFont val="Calibri"/>
        <family val="2"/>
        <scheme val="minor"/>
      </rPr>
      <t xml:space="preserve"> Die verantwortliche Fachaufsicht muss über eine </t>
    </r>
    <r>
      <rPr>
        <b/>
        <sz val="10"/>
        <rFont val="Calibri"/>
        <family val="2"/>
        <scheme val="minor"/>
      </rPr>
      <t>abgeschlossene Meisterausbildung</t>
    </r>
    <r>
      <rPr>
        <sz val="10"/>
        <rFont val="Calibri"/>
        <family val="2"/>
        <scheme val="minor"/>
      </rPr>
      <t xml:space="preserve"> </t>
    </r>
    <r>
      <rPr>
        <u/>
        <sz val="10"/>
        <rFont val="Calibri"/>
        <family val="2"/>
        <scheme val="minor"/>
      </rPr>
      <t>oder</t>
    </r>
    <r>
      <rPr>
        <sz val="10"/>
        <rFont val="Calibri"/>
        <family val="2"/>
        <scheme val="minor"/>
      </rPr>
      <t xml:space="preserve"> ein abgeschlossenes </t>
    </r>
    <r>
      <rPr>
        <b/>
        <sz val="10"/>
        <rFont val="Calibri"/>
        <family val="2"/>
        <scheme val="minor"/>
      </rPr>
      <t>Studium der Fachrichtung Bauingenieurwesen</t>
    </r>
    <r>
      <rPr>
        <sz val="10"/>
        <rFont val="Calibri"/>
        <family val="2"/>
        <scheme val="minor"/>
      </rPr>
      <t xml:space="preserve"> verfügen und eine mehrjährige Praxis aufweisen. 
</t>
    </r>
    <r>
      <rPr>
        <b/>
        <i/>
        <sz val="10"/>
        <rFont val="Calibri"/>
        <family val="2"/>
        <scheme val="minor"/>
      </rPr>
      <t>- erforderlich für Stufe I, Stufe II und Stufe III</t>
    </r>
    <r>
      <rPr>
        <sz val="10"/>
        <rFont val="Calibri"/>
        <family val="2"/>
        <scheme val="minor"/>
      </rPr>
      <t xml:space="preserve">   </t>
    </r>
  </si>
  <si>
    <t>Bitte um Nachweiserbringung (Zeugnis) für die verantwortliche Fachaufsicht gemäß  2.1.1.1.</t>
  </si>
  <si>
    <r>
      <rPr>
        <b/>
        <sz val="10"/>
        <rFont val="Calibri"/>
        <family val="2"/>
        <scheme val="minor"/>
      </rPr>
      <t xml:space="preserve">[MINDESTBEDINGUNG] </t>
    </r>
    <r>
      <rPr>
        <sz val="10"/>
        <rFont val="Calibri"/>
        <family val="2"/>
        <scheme val="minor"/>
      </rPr>
      <t>Die Fachaufsicht ist fest beim Unternehmen angestellt. Sie verfügt über die Kenntnisse der Verlegesysteme und eine ausreichende Erfahrung im Bereich Leitungstiefbauarbeiten.</t>
    </r>
  </si>
  <si>
    <r>
      <rPr>
        <b/>
        <sz val="10"/>
        <rFont val="Calibri"/>
        <family val="2"/>
        <scheme val="minor"/>
      </rPr>
      <t>[MINDESTBEDINGUNG]</t>
    </r>
    <r>
      <rPr>
        <sz val="10"/>
        <rFont val="Calibri"/>
        <family val="2"/>
        <scheme val="minor"/>
      </rPr>
      <t xml:space="preserve"> Das Unternehmen muss über mindestens drei fest angestellte im Tiefbau tätige Mitarbeiter verfügen.
Das Unternehmen muss je zehn gewerbliche Arbeitnehmer einen Baustellenleiter nachweisen. Diese müssen über eine Qualifikation als Meister/Poliere, Werkpoliere oder ausgebildete Vorarbeiter der Fachrichtung Tiefbau verfügen.
Bitte im Organigramm mit angeben!</t>
    </r>
  </si>
  <si>
    <r>
      <rPr>
        <b/>
        <sz val="10"/>
        <rFont val="Calibri"/>
        <family val="2"/>
        <scheme val="minor"/>
      </rPr>
      <t>[MINDESTBEDINGUNG]</t>
    </r>
    <r>
      <rPr>
        <sz val="10"/>
        <rFont val="Calibri"/>
        <family val="2"/>
        <scheme val="minor"/>
      </rPr>
      <t xml:space="preserve"> Bei Eigenausführung von g und/oder h ist die ULV-Eintragung für Leistungen 102 (Straßenbauarbeiten) nachzuweisen.
Bei Vergabe an Dritte ist vor Auftragsbeginn der Subunternehmer zu benennen, dieser muss eine ULV-Zulassung für 102 (Straßenbauarbeiten) vorweisen.</t>
    </r>
  </si>
  <si>
    <r>
      <t xml:space="preserve">Bitte beifügen als </t>
    </r>
    <r>
      <rPr>
        <i/>
        <sz val="10"/>
        <color rgb="FFFF0000"/>
        <rFont val="Calibri"/>
        <family val="2"/>
        <scheme val="minor"/>
      </rPr>
      <t xml:space="preserve">"Nachweis_GW129_S129"
</t>
    </r>
  </si>
  <si>
    <r>
      <t xml:space="preserve">Bitte beifügen als
 </t>
    </r>
    <r>
      <rPr>
        <i/>
        <sz val="9"/>
        <color rgb="FFFF0000"/>
        <rFont val="Calibri"/>
        <family val="2"/>
        <scheme val="minor"/>
      </rPr>
      <t>"Sachkundiger_WHG</t>
    </r>
    <r>
      <rPr>
        <sz val="9"/>
        <color rgb="FFFF0000"/>
        <rFont val="Calibri"/>
        <family val="2"/>
        <scheme val="minor"/>
      </rPr>
      <t>"</t>
    </r>
  </si>
  <si>
    <t>2.2.5 b</t>
  </si>
  <si>
    <t>Hinweise:</t>
  </si>
  <si>
    <t>Der Auftraggeber ist als Auftraggeber einer Bauleistung gemäß dem Gesetz zur Eindämmung
illegaler Betätigung im Baugewerbe (§§ 48, 48a bis 48d EStG) verpflichtet, einen
Steuereinbehalt in Höhe von 15 % der Gegenleistung vorzunehmen und an das für den
Auftragnehmer zuständige Finanzamt abzuführen.</t>
  </si>
  <si>
    <r>
      <t xml:space="preserve">Bitte beifügen als 
</t>
    </r>
    <r>
      <rPr>
        <i/>
        <sz val="9"/>
        <color rgb="FFFF0000"/>
        <rFont val="Calibri"/>
        <family val="2"/>
        <scheme val="minor"/>
      </rPr>
      <t>"Organigramm_Tiefbau"</t>
    </r>
  </si>
  <si>
    <r>
      <t>Bitte beifügen als
 "</t>
    </r>
    <r>
      <rPr>
        <i/>
        <sz val="9"/>
        <color rgb="FFFF0000"/>
        <rFont val="Calibri"/>
        <family val="2"/>
        <scheme val="minor"/>
      </rPr>
      <t>Zeugnis_Fachaufsicht</t>
    </r>
    <r>
      <rPr>
        <sz val="9"/>
        <color rgb="FFFF0000"/>
        <rFont val="Calibri"/>
        <family val="2"/>
        <scheme val="minor"/>
      </rPr>
      <t>"</t>
    </r>
  </si>
  <si>
    <r>
      <rPr>
        <b/>
        <sz val="10"/>
        <rFont val="Calibri"/>
        <family val="2"/>
        <scheme val="minor"/>
      </rPr>
      <t xml:space="preserve">[MINDESTBEDINGUNG] </t>
    </r>
    <r>
      <rPr>
        <sz val="10"/>
        <rFont val="Calibri"/>
        <family val="2"/>
        <scheme val="minor"/>
      </rPr>
      <t>Reichen Sie uns</t>
    </r>
    <r>
      <rPr>
        <sz val="10"/>
        <color theme="1"/>
        <rFont val="Calibri"/>
        <family val="2"/>
        <scheme val="minor"/>
      </rPr>
      <t xml:space="preserve"> bitte eine SoKa (Sozialkasse Bau) Meldung
oder Negativerklärung ein?</t>
    </r>
  </si>
  <si>
    <r>
      <rPr>
        <sz val="10"/>
        <color rgb="FF000000"/>
        <rFont val="Calibri"/>
        <family val="2"/>
        <scheme val="minor"/>
      </rPr>
      <t xml:space="preserve">Fehlende Angaben im Fragebogen werden mit „nein“ oder „nicht erfüllt“ bewertet. Dabei führt bei Fragen, die als </t>
    </r>
    <r>
      <rPr>
        <b/>
        <sz val="10"/>
        <color rgb="FF000000"/>
        <rFont val="Calibri"/>
        <family val="2"/>
        <scheme val="minor"/>
      </rPr>
      <t>[Mindestbedingung]</t>
    </r>
    <r>
      <rPr>
        <sz val="10"/>
        <color rgb="FF000000"/>
        <rFont val="Calibri"/>
        <family val="2"/>
        <scheme val="minor"/>
      </rPr>
      <t xml:space="preserve"> gekennzeichnet sind, die Beantwortung mit "nein" oder "nicht erfüllt" zum Ausschluss und Beendigung des Prüfverfahrens.
</t>
    </r>
  </si>
  <si>
    <t>Die Vertragsabwicklung einschließlich aller Unterlagen und der Schriftverkehr werden in deutscher Sprache durchgeführt.
Sollten Maßnahmen für Nachhaltigkeit und Umweltschutz im Unternehmen umgesetzt werden, sind entsprechende Nachweise mit dem Antrag einzureichen.</t>
  </si>
  <si>
    <t>1.  Allgemeine Angaben (für alle Leistungsbereiche)</t>
  </si>
  <si>
    <r>
      <t xml:space="preserve">Bitte kennzeichnen Sie die jeweiligen Leistungsbereiche, für die die Qualifizierunbg erfolgen soll.
</t>
    </r>
    <r>
      <rPr>
        <b/>
        <sz val="10"/>
        <color theme="1"/>
        <rFont val="Calibri"/>
        <family val="2"/>
        <scheme val="minor"/>
      </rPr>
      <t>Hinweis:</t>
    </r>
    <r>
      <rPr>
        <sz val="10"/>
        <color theme="1"/>
        <rFont val="Calibri"/>
        <family val="2"/>
        <scheme val="minor"/>
      </rPr>
      <t xml:space="preserve">
</t>
    </r>
    <r>
      <rPr>
        <b/>
        <sz val="10"/>
        <color theme="1"/>
        <rFont val="Calibri"/>
        <family val="2"/>
        <scheme val="minor"/>
      </rPr>
      <t>Wenn Sie HA-Montagen inkl. Tiefbau ausführen möchten, sind die Fragen für Kabelleitungstiefbau und Montagen zu beantworten.</t>
    </r>
  </si>
  <si>
    <r>
      <t xml:space="preserve">Der Fragebogen gliedert sich wie folgt auf:
</t>
    </r>
    <r>
      <rPr>
        <b/>
        <sz val="10"/>
        <color rgb="FF000000"/>
        <rFont val="Calibri"/>
        <family val="2"/>
        <scheme val="minor"/>
      </rPr>
      <t>(1) Allgemeine Angaben</t>
    </r>
    <r>
      <rPr>
        <sz val="10"/>
        <color rgb="FF000000"/>
        <rFont val="Calibri"/>
        <family val="2"/>
        <scheme val="minor"/>
      </rPr>
      <t xml:space="preserve"> -</t>
    </r>
    <r>
      <rPr>
        <i/>
        <sz val="10"/>
        <color rgb="FF000000"/>
        <rFont val="Calibri"/>
        <family val="2"/>
        <scheme val="minor"/>
      </rPr>
      <t xml:space="preserve"> relevant für alle Leistungsbereiche
</t>
    </r>
    <r>
      <rPr>
        <b/>
        <sz val="10"/>
        <color rgb="FF000000"/>
        <rFont val="Calibri"/>
        <family val="2"/>
        <scheme val="minor"/>
      </rPr>
      <t>(2) Technische Angaben Tiefbau</t>
    </r>
    <r>
      <rPr>
        <sz val="10"/>
        <color rgb="FF000000"/>
        <rFont val="Calibri"/>
        <family val="2"/>
        <scheme val="minor"/>
      </rPr>
      <t xml:space="preserve"> - </t>
    </r>
    <r>
      <rPr>
        <i/>
        <sz val="10"/>
        <color rgb="FF000000"/>
        <rFont val="Calibri"/>
        <family val="2"/>
        <scheme val="minor"/>
      </rPr>
      <t xml:space="preserve">relevant für den Leistungsbereich I Tiefbau, MS/NS und/oder HS und HA-Montagen inkl. Tiefbau
</t>
    </r>
    <r>
      <rPr>
        <b/>
        <sz val="10"/>
        <color rgb="FF000000"/>
        <rFont val="Calibri"/>
        <family val="2"/>
        <scheme val="minor"/>
      </rPr>
      <t>(3) Technische Angaben Netzmontagen -</t>
    </r>
    <r>
      <rPr>
        <i/>
        <sz val="10"/>
        <color rgb="FF000000"/>
        <rFont val="Calibri"/>
        <family val="2"/>
        <scheme val="minor"/>
      </rPr>
      <t xml:space="preserve"> relevant für den Leistungsbereich II Netzmontagen
</t>
    </r>
    <r>
      <rPr>
        <b/>
        <sz val="10"/>
        <color rgb="FF000000"/>
        <rFont val="Calibri"/>
        <family val="2"/>
        <scheme val="minor"/>
      </rPr>
      <t xml:space="preserve">(4) Freiwillige Angaben und einreichbare Unterlagen
(5) Zusammenfassende Informationen
</t>
    </r>
  </si>
  <si>
    <r>
      <rPr>
        <b/>
        <sz val="10"/>
        <rFont val="Calibri"/>
        <family val="2"/>
        <scheme val="minor"/>
      </rPr>
      <t>[MINDESTBEDINGUNG]</t>
    </r>
    <r>
      <rPr>
        <sz val="10"/>
        <rFont val="Calibri"/>
        <family val="2"/>
        <scheme val="minor"/>
      </rPr>
      <t xml:space="preserve"> Hat Ihr Unternehmen eine Transportgenehmigung 
für Abfall durch Anzeige gemäß § 53 KrWG für gefährliche </t>
    </r>
    <r>
      <rPr>
        <b/>
        <u/>
        <sz val="10"/>
        <rFont val="Calibri"/>
        <family val="2"/>
        <scheme val="minor"/>
      </rPr>
      <t>und</t>
    </r>
    <r>
      <rPr>
        <sz val="10"/>
        <rFont val="Calibri"/>
        <family val="2"/>
        <scheme val="minor"/>
      </rPr>
      <t xml:space="preserve"> nicht gefährliche Abfälle?</t>
    </r>
  </si>
  <si>
    <r>
      <rPr>
        <b/>
        <sz val="10"/>
        <color theme="1"/>
        <rFont val="Calibri"/>
        <family val="2"/>
        <scheme val="minor"/>
      </rPr>
      <t xml:space="preserve">[MINDESTBEDINGUNG] </t>
    </r>
    <r>
      <rPr>
        <sz val="10"/>
        <color theme="1"/>
        <rFont val="Calibri"/>
        <family val="2"/>
        <scheme val="minor"/>
      </rPr>
      <t xml:space="preserve">Der Fragebogen in Anlage II Fragebogen Arbeitssicherheit und Gesundheitsschutz - Gefährdungsklasse A (AGU_A-Fragebogen) ist ausgefüllt beigefügt. 
Dieser Fragebogen muss mindestens einmal jährlich ausgefüllt und </t>
    </r>
    <r>
      <rPr>
        <b/>
        <sz val="10"/>
        <color theme="1"/>
        <rFont val="Calibri"/>
        <family val="2"/>
        <scheme val="minor"/>
      </rPr>
      <t>unaufgefordert</t>
    </r>
    <r>
      <rPr>
        <sz val="10"/>
        <color theme="1"/>
        <rFont val="Calibri"/>
        <family val="2"/>
        <scheme val="minor"/>
      </rPr>
      <t xml:space="preserve"> übermittelt werden!</t>
    </r>
  </si>
  <si>
    <r>
      <rPr>
        <b/>
        <sz val="10"/>
        <rFont val="Calibri"/>
        <family val="2"/>
        <scheme val="minor"/>
      </rPr>
      <t>[MINDESTBEDINGUNG]</t>
    </r>
    <r>
      <rPr>
        <sz val="10"/>
        <rFont val="Calibri"/>
        <family val="2"/>
        <scheme val="minor"/>
      </rPr>
      <t xml:space="preserve"> Bitte geben Sie an, welche der nachstehend aufgeführten Leistungen Sie in Eigenausführung oder durch Subunternehmerleistungen erbringen?
</t>
    </r>
    <r>
      <rPr>
        <b/>
        <u/>
        <sz val="10"/>
        <rFont val="Calibri"/>
        <family val="2"/>
        <scheme val="minor"/>
      </rPr>
      <t xml:space="preserve">
Hinweis!</t>
    </r>
    <r>
      <rPr>
        <sz val="10"/>
        <rFont val="Calibri"/>
        <family val="2"/>
        <scheme val="minor"/>
      </rPr>
      <t xml:space="preserve">
</t>
    </r>
    <r>
      <rPr>
        <b/>
        <sz val="10"/>
        <rFont val="Calibri"/>
        <family val="2"/>
        <scheme val="minor"/>
      </rPr>
      <t>Bitte beachten Sie, dass der Fragebogen in Anlage II - Fragebogen Arbeitssicherheit und Gesundheitsschutz  (AGU) - auch durch die Subunternehmen rechtzeitig vor der Leistungserbringung ausgefüllt und übergeben werden muss.</t>
    </r>
  </si>
  <si>
    <r>
      <t xml:space="preserve">Sind Sie in der Lage, das nachstehend aufgeführte Leistungsspektrum im Auftragsfall, in Eigenausführung oder durch Subunternehmerleistungen zu erbringen? </t>
    </r>
    <r>
      <rPr>
        <i/>
        <sz val="10"/>
        <rFont val="Calibri"/>
        <family val="2"/>
        <scheme val="minor"/>
      </rPr>
      <t>(Wenn ja, bitte um Vervollständigung der nachfolgenden Tabelle)</t>
    </r>
    <r>
      <rPr>
        <sz val="10"/>
        <rFont val="Calibri"/>
        <family val="2"/>
        <scheme val="minor"/>
      </rPr>
      <t xml:space="preserve">
</t>
    </r>
    <r>
      <rPr>
        <b/>
        <sz val="10"/>
        <rFont val="Calibri"/>
        <family val="2"/>
        <scheme val="minor"/>
      </rPr>
      <t>Bitte beachten Sie, dass der Fragebogen in Anlage II - Fragebogen Arbeitssicherheit und Gesundheitsschutz - auch durch die Subunternehmen im Rahmen der Leistumgserbringung im Hauptgewerk (Kabelleitungstiefbau bzw. Netzmontagen) ausgefüllt und beigefügt werden muss.</t>
    </r>
    <r>
      <rPr>
        <sz val="10"/>
        <rFont val="Calibri"/>
        <family val="2"/>
        <scheme val="minor"/>
      </rPr>
      <t xml:space="preserve">
Dieser Fragebogen muss, auch duch die Subunternehmen, mindestens einmal jährlich ausgefüllt und unaufgefordert übermittelt werden!</t>
    </r>
  </si>
  <si>
    <t>4.2. sonstige Informationen und Nachweise</t>
  </si>
  <si>
    <r>
      <t xml:space="preserve">Bitte beifügen als </t>
    </r>
    <r>
      <rPr>
        <i/>
        <sz val="9"/>
        <color rgb="FFFF0000"/>
        <rFont val="Calibri"/>
        <family val="2"/>
        <scheme val="minor"/>
      </rPr>
      <t>"Erklärung_ Ausschlussgründe"</t>
    </r>
  </si>
  <si>
    <t>gemäß dem Dokument "Angaben und Beschreibungen zum Qualifizierungssystem"</t>
  </si>
  <si>
    <t>Bitte beifügen als "Wirtschaftsauskunft"</t>
  </si>
  <si>
    <r>
      <rPr>
        <b/>
        <sz val="10"/>
        <rFont val="Calibri"/>
        <family val="2"/>
        <scheme val="minor"/>
      </rPr>
      <t>[MINDESTBEDINGUNG]</t>
    </r>
    <r>
      <rPr>
        <sz val="10"/>
        <rFont val="Calibri"/>
        <family val="2"/>
        <scheme val="minor"/>
      </rPr>
      <t xml:space="preserve"> Eine aktuelle Wirtschaftsauskunft wird beigefügt.</t>
    </r>
  </si>
  <si>
    <t>Frage gelöscht (2.3. komplett gelöscht)</t>
  </si>
  <si>
    <t>2.3.  Referenzen</t>
  </si>
  <si>
    <t>2.3.2.</t>
  </si>
  <si>
    <t>2.3.3.</t>
  </si>
  <si>
    <r>
      <t xml:space="preserve">2.4.  Leistungen zur Entstörung  Tiefbau - </t>
    </r>
    <r>
      <rPr>
        <b/>
        <i/>
        <sz val="11"/>
        <color theme="1"/>
        <rFont val="Calibri"/>
        <family val="2"/>
        <scheme val="minor"/>
      </rPr>
      <t>erforderlich für Stufe III</t>
    </r>
  </si>
  <si>
    <t>2.4.4.</t>
  </si>
  <si>
    <t>Bitte geben Sie Grundausbildung / Vorkenntnisse Ihrer Mitarbeiter an</t>
  </si>
  <si>
    <t>1.2.  Technische Grundlagen</t>
  </si>
  <si>
    <t>1.2.2.</t>
  </si>
  <si>
    <t>1.2.3.</t>
  </si>
  <si>
    <t>1.3.  Arbeitsschutz</t>
  </si>
  <si>
    <t>3.3. Referenzen</t>
  </si>
  <si>
    <t>4.  Freiwillige Angaben und einreichbare Unterlagen</t>
  </si>
  <si>
    <t>4.1. Montagen und Messtechnik</t>
  </si>
  <si>
    <t>Frage nach oben anstelle 1.1.7. verschoben</t>
  </si>
  <si>
    <r>
      <t xml:space="preserve">Wirtschaftsauskunft </t>
    </r>
    <r>
      <rPr>
        <strike/>
        <sz val="11"/>
        <color theme="1"/>
        <rFont val="Calibri"/>
        <family val="2"/>
        <scheme val="minor"/>
      </rPr>
      <t xml:space="preserve"> Auszug_Gewerbezentralregister</t>
    </r>
    <r>
      <rPr>
        <sz val="11"/>
        <color theme="1"/>
        <rFont val="Calibri"/>
        <family val="2"/>
        <scheme val="minor"/>
      </rPr>
      <t xml:space="preserve"> </t>
    </r>
    <r>
      <rPr>
        <sz val="11"/>
        <color rgb="FFFF0000"/>
        <rFont val="Calibri"/>
        <family val="2"/>
        <scheme val="minor"/>
      </rPr>
      <t>Gewerbezentralregister gelöscht</t>
    </r>
  </si>
  <si>
    <r>
      <rPr>
        <b/>
        <u/>
        <sz val="8"/>
        <color rgb="FFFF0000"/>
        <rFont val="Calibri"/>
        <family val="2"/>
        <scheme val="minor"/>
      </rPr>
      <t>Hinweis:</t>
    </r>
    <r>
      <rPr>
        <b/>
        <sz val="8"/>
        <color theme="1"/>
        <rFont val="Calibri"/>
        <family val="2"/>
        <scheme val="minor"/>
      </rPr>
      <t xml:space="preserve">  Die Prüfung des Punktes 1.3 Arbeitsschutz erfolgt über die beigefügte Anlage (AGU_A-Fragebogen).</t>
    </r>
  </si>
  <si>
    <t>Fragebogen Qualifizierungssystem Stromnetz Berlin I Tiefbau &amp; Netzmontagen I Version 3.0.0 I Stand 05.12.2025</t>
  </si>
  <si>
    <r>
      <t>Die Differenzierung der unterschiedlichen Qualifikationsanforderungen erfolgt in den Leistungsbereichen I (Kabelleitungstiefbau) und II (Netzmontagen) sowie in eine Unterteilung in die Gruppen Qualifizierungsstufe I bis Qualifizierungsstufe III. 
Für den Leistungsbereich I Kabelleitungstiefbau erfolgt die Unterteilung gemäß den Angaben im Dokument "</t>
    </r>
    <r>
      <rPr>
        <i/>
        <sz val="10"/>
        <color rgb="FF000000"/>
        <rFont val="Calibri"/>
        <family val="2"/>
        <scheme val="minor"/>
      </rPr>
      <t xml:space="preserve">Angaben und Beschreibung zum Qualifizierungssystem" (Kapitel 2.1):
</t>
    </r>
    <r>
      <rPr>
        <sz val="10"/>
        <color rgb="FF000000"/>
        <rFont val="Calibri"/>
        <family val="2"/>
        <scheme val="minor"/>
      </rPr>
      <t xml:space="preserve">
Stufe I   - Antrag stellen, positiver Prüfungsabschluss (formal) und Probebaustelle erfüllen (praktisch) (Qualifizierungsmaßnahme)
Stufe II  - Einzelprojekte und Rahmenverträge je Spannungsebene 
Stufe III - Entstörungsbereitschaft je Spannungsebene
Für den Leistungsbereich II Netzmontagen erfolgt die Unterteilung gemäß den Angaben im Dokument"</t>
    </r>
    <r>
      <rPr>
        <i/>
        <sz val="10"/>
        <color rgb="FF000000"/>
        <rFont val="Calibri"/>
        <family val="2"/>
        <scheme val="minor"/>
      </rPr>
      <t>Angaben und Beschreibung zum Qualifizierungssystem</t>
    </r>
    <r>
      <rPr>
        <sz val="10"/>
        <color rgb="FF000000"/>
        <rFont val="Calibri"/>
        <family val="2"/>
        <scheme val="minor"/>
      </rPr>
      <t>"</t>
    </r>
    <r>
      <rPr>
        <i/>
        <sz val="10"/>
        <color rgb="FF000000"/>
        <rFont val="Calibri"/>
        <family val="2"/>
        <scheme val="minor"/>
      </rPr>
      <t xml:space="preserve"> (Kapitel 3.3.)</t>
    </r>
    <r>
      <rPr>
        <sz val="10"/>
        <color rgb="FF000000"/>
        <rFont val="Calibri"/>
        <family val="2"/>
        <scheme val="minor"/>
      </rPr>
      <t xml:space="preserve">:
Stufe I   - Antrag stellen, positiver Prüfungsabschluss (formal) und absolvieren der Montageausbildung gemäß Montagebereich
Stufe II  - Probebaustellen bzw. Proberahmenvertrag je Montagebereich (Qualifizierungsmaßnahme)
Stufe III - Einzelprojekte und Rahmenverträge je Montagebereich
               Entstörungsbereitschaft je Montagebereich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</si>
</sst>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x14ac:knownFonts="1">
    <font>
      <sz val="11"/>
      <color theme="1"/>
      <name val="Calibri"/>
      <family val="2"/>
      <scheme val="minor"/>
    </font>
    <font>
      <b/>
      <sz val="11"/>
      <color theme="1"/>
      <name val="Calibri"/>
      <family val="2"/>
      <scheme val="minor"/>
    </font>
    <font>
      <u/>
      <sz val="11"/>
      <color theme="10"/>
      <name val="Calibri"/>
      <family val="2"/>
      <scheme val="minor"/>
    </font>
    <font>
      <sz val="9"/>
      <color theme="1"/>
      <name val="Calibri"/>
      <family val="2"/>
      <scheme val="minor"/>
    </font>
    <font>
      <b/>
      <sz val="11"/>
      <color theme="0"/>
      <name val="Calibri"/>
      <family val="2"/>
      <scheme val="minor"/>
    </font>
    <font>
      <sz val="11"/>
      <color theme="0"/>
      <name val="Calibri"/>
      <family val="2"/>
      <scheme val="minor"/>
    </font>
    <font>
      <b/>
      <sz val="8"/>
      <color theme="0"/>
      <name val="Calibri"/>
      <family val="2"/>
      <scheme val="minor"/>
    </font>
    <font>
      <sz val="10"/>
      <color theme="1"/>
      <name val="Calibri"/>
      <family val="2"/>
      <scheme val="minor"/>
    </font>
    <font>
      <b/>
      <sz val="14"/>
      <color theme="1"/>
      <name val="Calibri"/>
      <family val="2"/>
      <scheme val="minor"/>
    </font>
    <font>
      <sz val="11"/>
      <name val="Calibri"/>
      <family val="2"/>
      <scheme val="minor"/>
    </font>
    <font>
      <sz val="11"/>
      <color rgb="FFFF0000"/>
      <name val="Calibri"/>
      <family val="2"/>
      <scheme val="minor"/>
    </font>
    <font>
      <b/>
      <sz val="18"/>
      <color theme="1"/>
      <name val="Calibri"/>
      <family val="2"/>
      <scheme val="minor"/>
    </font>
    <font>
      <sz val="12"/>
      <color theme="3"/>
      <name val="Calibri"/>
      <family val="2"/>
      <scheme val="minor"/>
    </font>
    <font>
      <b/>
      <sz val="10"/>
      <color theme="1"/>
      <name val="Calibri"/>
      <family val="2"/>
      <scheme val="minor"/>
    </font>
    <font>
      <sz val="8"/>
      <color theme="1" tint="0.34998626667073579"/>
      <name val="Calibri"/>
      <family val="2"/>
      <scheme val="minor"/>
    </font>
    <font>
      <i/>
      <sz val="10"/>
      <color theme="1"/>
      <name val="Calibri"/>
      <family val="2"/>
      <scheme val="minor"/>
    </font>
    <font>
      <sz val="10"/>
      <name val="Calibri"/>
      <family val="2"/>
      <scheme val="minor"/>
    </font>
    <font>
      <i/>
      <sz val="10"/>
      <name val="Calibri"/>
      <family val="2"/>
      <scheme val="minor"/>
    </font>
    <font>
      <sz val="10"/>
      <color rgb="FF135BA6"/>
      <name val="Calibri"/>
      <family val="2"/>
      <scheme val="minor"/>
    </font>
    <font>
      <u/>
      <sz val="10"/>
      <color theme="10"/>
      <name val="Calibri"/>
      <family val="2"/>
      <scheme val="minor"/>
    </font>
    <font>
      <sz val="10"/>
      <color theme="0"/>
      <name val="Calibri"/>
      <family val="2"/>
      <scheme val="minor"/>
    </font>
    <font>
      <sz val="9"/>
      <color rgb="FFFF0000"/>
      <name val="Calibri"/>
      <family val="2"/>
      <scheme val="minor"/>
    </font>
    <font>
      <i/>
      <sz val="9"/>
      <color rgb="FFFF0000"/>
      <name val="Calibri"/>
      <family val="2"/>
      <scheme val="minor"/>
    </font>
    <font>
      <sz val="10"/>
      <color rgb="FFFF0000"/>
      <name val="Calibri"/>
      <family val="2"/>
      <scheme val="minor"/>
    </font>
    <font>
      <b/>
      <sz val="10"/>
      <color theme="0"/>
      <name val="Calibri"/>
      <family val="2"/>
      <scheme val="minor"/>
    </font>
    <font>
      <b/>
      <sz val="11"/>
      <color rgb="FFFF0000"/>
      <name val="Calibri"/>
      <family val="2"/>
      <scheme val="minor"/>
    </font>
    <font>
      <b/>
      <i/>
      <sz val="10"/>
      <color theme="1"/>
      <name val="Calibri"/>
      <family val="2"/>
      <scheme val="minor"/>
    </font>
    <font>
      <b/>
      <i/>
      <sz val="11"/>
      <color theme="1"/>
      <name val="Calibri"/>
      <family val="2"/>
      <scheme val="minor"/>
    </font>
    <font>
      <sz val="12"/>
      <name val="Calibri"/>
      <family val="2"/>
      <scheme val="minor"/>
    </font>
    <font>
      <sz val="10"/>
      <color rgb="FF00B050"/>
      <name val="Calibri"/>
      <family val="2"/>
      <scheme val="minor"/>
    </font>
    <font>
      <b/>
      <sz val="10"/>
      <color rgb="FF00B050"/>
      <name val="Calibri"/>
      <family val="2"/>
      <scheme val="minor"/>
    </font>
    <font>
      <b/>
      <sz val="10"/>
      <name val="Calibri"/>
      <family val="2"/>
      <scheme val="minor"/>
    </font>
    <font>
      <i/>
      <sz val="10"/>
      <color rgb="FF00B050"/>
      <name val="Calibri"/>
      <family val="2"/>
      <scheme val="minor"/>
    </font>
    <font>
      <i/>
      <sz val="10"/>
      <color rgb="FFFF0000"/>
      <name val="Calibri"/>
      <family val="2"/>
      <scheme val="minor"/>
    </font>
    <font>
      <sz val="9"/>
      <name val="Calibri"/>
      <family val="2"/>
      <scheme val="minor"/>
    </font>
    <font>
      <strike/>
      <sz val="10"/>
      <color rgb="FFFF0000"/>
      <name val="Calibri"/>
      <family val="2"/>
      <scheme val="minor"/>
    </font>
    <font>
      <sz val="8"/>
      <color rgb="FF000000"/>
      <name val="Segoe UI"/>
      <family val="2"/>
    </font>
    <font>
      <sz val="8"/>
      <color rgb="FF000000"/>
      <name val="Tahoma"/>
      <family val="2"/>
    </font>
    <font>
      <b/>
      <u/>
      <sz val="10"/>
      <name val="Calibri"/>
      <family val="2"/>
      <scheme val="minor"/>
    </font>
    <font>
      <u/>
      <sz val="10"/>
      <name val="Calibri"/>
      <family val="2"/>
      <scheme val="minor"/>
    </font>
    <font>
      <b/>
      <i/>
      <sz val="10"/>
      <name val="Calibri"/>
      <family val="2"/>
      <scheme val="minor"/>
    </font>
    <font>
      <strike/>
      <sz val="11"/>
      <color theme="1"/>
      <name val="Calibri"/>
      <family val="2"/>
      <scheme val="minor"/>
    </font>
    <font>
      <sz val="8"/>
      <name val="Calibri"/>
      <family val="2"/>
      <scheme val="minor"/>
    </font>
    <font>
      <b/>
      <sz val="11"/>
      <name val="Calibri"/>
      <family val="2"/>
      <scheme val="minor"/>
    </font>
    <font>
      <sz val="10"/>
      <color rgb="FF000000"/>
      <name val="Calibri"/>
      <family val="2"/>
      <scheme val="minor"/>
    </font>
    <font>
      <i/>
      <sz val="10"/>
      <color rgb="FF000000"/>
      <name val="Calibri"/>
      <family val="2"/>
      <scheme val="minor"/>
    </font>
    <font>
      <sz val="10"/>
      <color rgb="FF000000"/>
      <name val="Calibri"/>
      <family val="2"/>
      <scheme val="minor"/>
    </font>
    <font>
      <b/>
      <sz val="10"/>
      <color rgb="FF000000"/>
      <name val="Calibri"/>
      <family val="2"/>
      <scheme val="minor"/>
    </font>
    <font>
      <sz val="14"/>
      <color theme="1"/>
      <name val="Calibri"/>
      <family val="2"/>
      <scheme val="minor"/>
    </font>
    <font>
      <b/>
      <sz val="8"/>
      <color theme="1"/>
      <name val="Calibri"/>
      <family val="2"/>
      <scheme val="minor"/>
    </font>
    <font>
      <b/>
      <u/>
      <sz val="8"/>
      <color rgb="FFFF0000"/>
      <name val="Calibri"/>
      <family val="2"/>
      <scheme val="minor"/>
    </font>
    <font>
      <sz val="8"/>
      <color theme="1"/>
      <name val="Calibri"/>
      <family val="2"/>
      <scheme val="minor"/>
    </font>
  </fonts>
  <fills count="9">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9"/>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s>
  <borders count="80">
    <border>
      <left/>
      <right/>
      <top/>
      <bottom/>
      <diagonal/>
    </border>
    <border>
      <left/>
      <right/>
      <top/>
      <bottom style="thin">
        <color theme="4" tint="0.59996337778862885"/>
      </bottom>
      <diagonal/>
    </border>
    <border>
      <left/>
      <right/>
      <top style="thin">
        <color theme="4" tint="0.59996337778862885"/>
      </top>
      <bottom style="thin">
        <color theme="4" tint="0.59996337778862885"/>
      </bottom>
      <diagonal/>
    </border>
    <border>
      <left/>
      <right style="thin">
        <color theme="4" tint="0.59996337778862885"/>
      </right>
      <top/>
      <bottom/>
      <diagonal/>
    </border>
    <border>
      <left/>
      <right/>
      <top style="thin">
        <color theme="4" tint="0.59996337778862885"/>
      </top>
      <bottom/>
      <diagonal/>
    </border>
    <border>
      <left/>
      <right style="thin">
        <color theme="4" tint="0.59996337778862885"/>
      </right>
      <top style="thin">
        <color theme="4" tint="0.59996337778862885"/>
      </top>
      <bottom style="thin">
        <color theme="4" tint="0.59996337778862885"/>
      </bottom>
      <diagonal/>
    </border>
    <border>
      <left/>
      <right style="thin">
        <color theme="4" tint="0.59996337778862885"/>
      </right>
      <top style="thin">
        <color theme="4" tint="0.59996337778862885"/>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theme="4" tint="0.59996337778862885"/>
      </bottom>
      <diagonal/>
    </border>
    <border>
      <left/>
      <right style="thin">
        <color indexed="64"/>
      </right>
      <top/>
      <bottom style="thin">
        <color theme="4" tint="0.59996337778862885"/>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double">
        <color auto="1"/>
      </top>
      <bottom/>
      <diagonal/>
    </border>
    <border>
      <left/>
      <right style="thin">
        <color theme="4" tint="0.59996337778862885"/>
      </right>
      <top/>
      <bottom style="thin">
        <color theme="4" tint="0.59996337778862885"/>
      </bottom>
      <diagonal/>
    </border>
    <border>
      <left/>
      <right/>
      <top style="thin">
        <color auto="1"/>
      </top>
      <bottom/>
      <diagonal/>
    </border>
    <border>
      <left/>
      <right style="thin">
        <color theme="4" tint="0.59996337778862885"/>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theme="4" tint="0.59996337778862885"/>
      </bottom>
      <diagonal/>
    </border>
    <border>
      <left style="thin">
        <color indexed="64"/>
      </left>
      <right/>
      <top style="thin">
        <color indexed="64"/>
      </top>
      <bottom/>
      <diagonal/>
    </border>
    <border>
      <left/>
      <right/>
      <top style="thin">
        <color indexed="64"/>
      </top>
      <bottom style="thin">
        <color theme="4" tint="0.59996337778862885"/>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9" tint="0.59996337778862885"/>
      </left>
      <right/>
      <top/>
      <bottom/>
      <diagonal/>
    </border>
    <border>
      <left/>
      <right style="thin">
        <color theme="9" tint="0.59996337778862885"/>
      </right>
      <top/>
      <bottom/>
      <diagonal/>
    </border>
    <border>
      <left style="thin">
        <color theme="0" tint="-0.499984740745262"/>
      </left>
      <right style="thin">
        <color indexed="64"/>
      </right>
      <top style="thin">
        <color theme="0" tint="-0.499984740745262"/>
      </top>
      <bottom style="thin">
        <color theme="0" tint="-0.499984740745262"/>
      </bottom>
      <diagonal/>
    </border>
    <border>
      <left/>
      <right style="thin">
        <color indexed="64"/>
      </right>
      <top style="thin">
        <color theme="0" tint="-0.499984740745262"/>
      </top>
      <bottom style="thin">
        <color theme="0" tint="-0.499984740745262"/>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theme="0"/>
      </top>
      <bottom style="thin">
        <color theme="0"/>
      </bottom>
      <diagonal/>
    </border>
    <border>
      <left/>
      <right/>
      <top style="thin">
        <color theme="0"/>
      </top>
      <bottom/>
      <diagonal/>
    </border>
    <border>
      <left/>
      <right/>
      <top/>
      <bottom style="thin">
        <color theme="0"/>
      </bottom>
      <diagonal/>
    </border>
    <border>
      <left/>
      <right/>
      <top style="thin">
        <color theme="4" tint="0.59996337778862885"/>
      </top>
      <bottom style="thin">
        <color indexed="64"/>
      </bottom>
      <diagonal/>
    </border>
    <border>
      <left/>
      <right/>
      <top/>
      <bottom style="hair">
        <color theme="4" tint="0.59996337778862885"/>
      </bottom>
      <diagonal/>
    </border>
    <border>
      <left/>
      <right/>
      <top style="hair">
        <color theme="4" tint="0.59996337778862885"/>
      </top>
      <bottom style="hair">
        <color theme="4" tint="0.59996337778862885"/>
      </bottom>
      <diagonal/>
    </border>
    <border>
      <left/>
      <right/>
      <top style="hair">
        <color theme="4" tint="0.59996337778862885"/>
      </top>
      <bottom style="thin">
        <color theme="4" tint="0.59996337778862885"/>
      </bottom>
      <diagonal/>
    </border>
    <border>
      <left/>
      <right/>
      <top style="hair">
        <color theme="4" tint="0.59996337778862885"/>
      </top>
      <bottom/>
      <diagonal/>
    </border>
    <border>
      <left/>
      <right style="thin">
        <color indexed="64"/>
      </right>
      <top style="hair">
        <color theme="4" tint="0.59996337778862885"/>
      </top>
      <bottom style="hair">
        <color theme="4" tint="0.59996337778862885"/>
      </bottom>
      <diagonal/>
    </border>
    <border>
      <left/>
      <right style="thin">
        <color indexed="64"/>
      </right>
      <top style="hair">
        <color theme="4" tint="0.59996337778862885"/>
      </top>
      <bottom/>
      <diagonal/>
    </border>
    <border>
      <left style="thin">
        <color indexed="64"/>
      </left>
      <right/>
      <top style="hair">
        <color theme="4" tint="0.59996337778862885"/>
      </top>
      <bottom style="hair">
        <color theme="4" tint="0.59996337778862885"/>
      </bottom>
      <diagonal/>
    </border>
    <border>
      <left/>
      <right style="thin">
        <color indexed="64"/>
      </right>
      <top/>
      <bottom style="hair">
        <color theme="4" tint="0.59996337778862885"/>
      </bottom>
      <diagonal/>
    </border>
    <border>
      <left style="thin">
        <color indexed="64"/>
      </left>
      <right/>
      <top style="thin">
        <color indexed="64"/>
      </top>
      <bottom style="thin">
        <color theme="4" tint="0.59996337778862885"/>
      </bottom>
      <diagonal/>
    </border>
    <border>
      <left/>
      <right style="hair">
        <color theme="4" tint="0.59996337778862885"/>
      </right>
      <top/>
      <bottom style="hair">
        <color theme="4" tint="0.59996337778862885"/>
      </bottom>
      <diagonal/>
    </border>
    <border>
      <left/>
      <right style="thin">
        <color indexed="64"/>
      </right>
      <top style="thin">
        <color theme="4" tint="0.59996337778862885"/>
      </top>
      <bottom style="thin">
        <color theme="4" tint="0.59996337778862885"/>
      </bottom>
      <diagonal/>
    </border>
    <border>
      <left/>
      <right style="thin">
        <color indexed="64"/>
      </right>
      <top style="hair">
        <color theme="4" tint="0.59996337778862885"/>
      </top>
      <bottom style="thin">
        <color theme="4" tint="0.59996337778862885"/>
      </bottom>
      <diagonal/>
    </border>
    <border>
      <left style="thin">
        <color theme="4" tint="0.59996337778862885"/>
      </left>
      <right/>
      <top/>
      <bottom/>
      <diagonal/>
    </border>
    <border>
      <left/>
      <right style="thin">
        <color theme="4" tint="0.59996337778862885"/>
      </right>
      <top style="thin">
        <color theme="4" tint="0.59996337778862885"/>
      </top>
      <bottom style="thin">
        <color indexed="64"/>
      </bottom>
      <diagonal/>
    </border>
    <border>
      <left/>
      <right style="thin">
        <color theme="4" tint="0.59996337778862885"/>
      </right>
      <top style="thin">
        <color theme="0"/>
      </top>
      <bottom/>
      <diagonal/>
    </border>
    <border>
      <left style="thin">
        <color theme="0" tint="-0.499984740745262"/>
      </left>
      <right style="thin">
        <color indexed="64"/>
      </right>
      <top style="thin">
        <color theme="0" tint="-0.499984740745262"/>
      </top>
      <bottom style="double">
        <color indexed="64"/>
      </bottom>
      <diagonal/>
    </border>
    <border>
      <left/>
      <right/>
      <top/>
      <bottom style="thin">
        <color theme="0" tint="-0.499984740745262"/>
      </bottom>
      <diagonal/>
    </border>
    <border>
      <left/>
      <right/>
      <top style="thin">
        <color theme="0" tint="-0.499984740745262"/>
      </top>
      <bottom style="double">
        <color indexed="64"/>
      </bottom>
      <diagonal/>
    </border>
    <border>
      <left/>
      <right style="thin">
        <color indexed="64"/>
      </right>
      <top style="thin">
        <color theme="0" tint="-0.499984740745262"/>
      </top>
      <bottom style="double">
        <color indexed="64"/>
      </bottom>
      <diagonal/>
    </border>
    <border>
      <left style="thin">
        <color indexed="64"/>
      </left>
      <right/>
      <top style="thin">
        <color theme="0" tint="-0.499984740745262"/>
      </top>
      <bottom style="thin">
        <color theme="0" tint="-0.499984740745262"/>
      </bottom>
      <diagonal/>
    </border>
    <border>
      <left style="thin">
        <color indexed="64"/>
      </left>
      <right/>
      <top style="thin">
        <color theme="0" tint="-0.499984740745262"/>
      </top>
      <bottom style="double">
        <color indexed="64"/>
      </bottom>
      <diagonal/>
    </border>
    <border>
      <left style="thin">
        <color theme="0" tint="-0.499984740745262"/>
      </left>
      <right style="thin">
        <color indexed="64"/>
      </right>
      <top/>
      <bottom style="thin">
        <color theme="0" tint="-0.499984740745262"/>
      </bottom>
      <diagonal/>
    </border>
    <border>
      <left style="thin">
        <color theme="0" tint="-0.499984740745262"/>
      </left>
      <right style="thin">
        <color indexed="64"/>
      </right>
      <top/>
      <bottom/>
      <diagonal/>
    </border>
    <border>
      <left style="thin">
        <color theme="0" tint="-0.499984740745262"/>
      </left>
      <right style="thin">
        <color indexed="64"/>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theme="0" tint="-0.499984740745262"/>
      </left>
      <right style="thin">
        <color indexed="64"/>
      </right>
      <top style="double">
        <color indexed="64"/>
      </top>
      <bottom style="thin">
        <color theme="0" tint="-0.499984740745262"/>
      </bottom>
      <diagonal/>
    </border>
    <border>
      <left/>
      <right/>
      <top style="double">
        <color indexed="64"/>
      </top>
      <bottom style="thin">
        <color theme="0" tint="-0.499984740745262"/>
      </bottom>
      <diagonal/>
    </border>
    <border>
      <left style="thin">
        <color indexed="64"/>
      </left>
      <right/>
      <top style="double">
        <color indexed="64"/>
      </top>
      <bottom style="thin">
        <color theme="0" tint="-0.499984740745262"/>
      </bottom>
      <diagonal/>
    </border>
    <border>
      <left/>
      <right style="thin">
        <color indexed="64"/>
      </right>
      <top style="double">
        <color indexed="64"/>
      </top>
      <bottom style="thin">
        <color theme="0" tint="-0.499984740745262"/>
      </bottom>
      <diagonal/>
    </border>
    <border>
      <left/>
      <right/>
      <top style="thin">
        <color theme="9" tint="0.59996337778862885"/>
      </top>
      <bottom/>
      <diagonal/>
    </border>
    <border>
      <left style="thin">
        <color theme="9" tint="0.59996337778862885"/>
      </left>
      <right/>
      <top/>
      <bottom style="thin">
        <color theme="9" tint="0.59996337778862885"/>
      </bottom>
      <diagonal/>
    </border>
    <border>
      <left/>
      <right/>
      <top/>
      <bottom style="thin">
        <color theme="9" tint="0.59996337778862885"/>
      </bottom>
      <diagonal/>
    </border>
    <border>
      <left/>
      <right style="thin">
        <color theme="9" tint="0.59996337778862885"/>
      </right>
      <top/>
      <bottom style="thin">
        <color theme="9" tint="0.59996337778862885"/>
      </bottom>
      <diagonal/>
    </border>
    <border>
      <left/>
      <right style="thin">
        <color indexed="64"/>
      </right>
      <top/>
      <bottom style="thin">
        <color theme="0"/>
      </bottom>
      <diagonal/>
    </border>
    <border>
      <left/>
      <right style="thin">
        <color indexed="64"/>
      </right>
      <top style="thin">
        <color theme="0"/>
      </top>
      <bottom style="thin">
        <color theme="0"/>
      </bottom>
      <diagonal/>
    </border>
    <border>
      <left/>
      <right style="thin">
        <color theme="4" tint="0.79998168889431442"/>
      </right>
      <top/>
      <bottom/>
      <diagonal/>
    </border>
    <border>
      <left/>
      <right/>
      <top style="thin">
        <color theme="4" tint="0.59996337778862885"/>
      </top>
      <bottom style="thin">
        <color theme="0"/>
      </bottom>
      <diagonal/>
    </border>
    <border>
      <left style="thin">
        <color theme="4" tint="0.79998168889431442"/>
      </left>
      <right/>
      <top style="thin">
        <color theme="4" tint="0.59996337778862885"/>
      </top>
      <bottom/>
      <diagonal/>
    </border>
    <border>
      <left style="thin">
        <color theme="4" tint="0.79998168889431442"/>
      </left>
      <right/>
      <top/>
      <bottom style="thin">
        <color theme="4" tint="0.59996337778862885"/>
      </bottom>
      <diagonal/>
    </border>
  </borders>
  <cellStyleXfs count="2">
    <xf numFmtId="0" fontId="0" fillId="0" borderId="0"/>
    <xf numFmtId="0" fontId="2" fillId="0" borderId="0" applyNumberFormat="0" applyFill="0" applyBorder="0" applyAlignment="0" applyProtection="0"/>
  </cellStyleXfs>
  <cellXfs count="498">
    <xf numFmtId="0" fontId="0" fillId="0" borderId="0" xfId="0"/>
    <xf numFmtId="49" fontId="0" fillId="0" borderId="0" xfId="0" applyNumberFormat="1"/>
    <xf numFmtId="0" fontId="0" fillId="0" borderId="12" xfId="0" applyBorder="1"/>
    <xf numFmtId="49" fontId="0" fillId="0" borderId="13" xfId="0" applyNumberFormat="1" applyBorder="1"/>
    <xf numFmtId="0" fontId="0" fillId="0" borderId="13" xfId="0" applyBorder="1"/>
    <xf numFmtId="0" fontId="0" fillId="0" borderId="14" xfId="0" applyBorder="1"/>
    <xf numFmtId="0" fontId="0" fillId="0" borderId="15" xfId="0" applyBorder="1"/>
    <xf numFmtId="0" fontId="0" fillId="0" borderId="17" xfId="0" applyBorder="1"/>
    <xf numFmtId="0" fontId="0" fillId="0" borderId="16" xfId="0" applyBorder="1"/>
    <xf numFmtId="0" fontId="0" fillId="0" borderId="0" xfId="0" applyAlignment="1">
      <alignment horizontal="center"/>
    </xf>
    <xf numFmtId="0" fontId="0" fillId="0" borderId="18" xfId="0" applyBorder="1"/>
    <xf numFmtId="49" fontId="8" fillId="0" borderId="18" xfId="0" applyNumberFormat="1" applyFont="1" applyBorder="1"/>
    <xf numFmtId="0" fontId="8" fillId="0" borderId="18" xfId="0" applyFont="1" applyBorder="1"/>
    <xf numFmtId="49" fontId="0" fillId="0" borderId="0" xfId="0" applyNumberFormat="1" applyAlignment="1">
      <alignment horizontal="left"/>
    </xf>
    <xf numFmtId="0" fontId="1" fillId="0" borderId="7" xfId="0" applyFont="1" applyBorder="1" applyAlignment="1">
      <alignment horizontal="left"/>
    </xf>
    <xf numFmtId="0" fontId="1" fillId="0" borderId="8" xfId="0" applyFont="1" applyBorder="1" applyAlignment="1">
      <alignment horizontal="left"/>
    </xf>
    <xf numFmtId="0" fontId="1" fillId="0" borderId="9" xfId="0" applyFont="1" applyBorder="1"/>
    <xf numFmtId="0" fontId="1" fillId="0" borderId="20" xfId="0" applyFont="1" applyBorder="1" applyAlignment="1">
      <alignment horizontal="left"/>
    </xf>
    <xf numFmtId="0" fontId="0" fillId="0" borderId="20" xfId="0" applyBorder="1" applyAlignment="1">
      <alignment horizontal="center"/>
    </xf>
    <xf numFmtId="0" fontId="0" fillId="0" borderId="0" xfId="0" applyAlignment="1">
      <alignment horizontal="left"/>
    </xf>
    <xf numFmtId="0" fontId="0" fillId="0" borderId="0" xfId="0" applyAlignment="1">
      <alignment horizontal="left" vertical="center"/>
    </xf>
    <xf numFmtId="0" fontId="0" fillId="0" borderId="0" xfId="0" applyAlignment="1">
      <alignment vertical="center"/>
    </xf>
    <xf numFmtId="0" fontId="0" fillId="0" borderId="17" xfId="0" applyBorder="1" applyAlignment="1">
      <alignment horizontal="left"/>
    </xf>
    <xf numFmtId="0" fontId="0" fillId="3" borderId="0" xfId="0" applyFill="1" applyAlignment="1">
      <alignment vertical="top" wrapText="1"/>
    </xf>
    <xf numFmtId="0" fontId="5" fillId="3" borderId="0" xfId="0" applyFont="1" applyFill="1"/>
    <xf numFmtId="0" fontId="3" fillId="3" borderId="3" xfId="0" applyFont="1" applyFill="1" applyBorder="1" applyAlignment="1">
      <alignment vertical="center"/>
    </xf>
    <xf numFmtId="0" fontId="7" fillId="3" borderId="0" xfId="0" applyFont="1" applyFill="1" applyAlignment="1">
      <alignment vertical="center"/>
    </xf>
    <xf numFmtId="0" fontId="0" fillId="0" borderId="17" xfId="0" applyBorder="1" applyAlignment="1">
      <alignment horizontal="center"/>
    </xf>
    <xf numFmtId="0" fontId="1" fillId="0" borderId="13" xfId="0" applyFont="1" applyBorder="1"/>
    <xf numFmtId="0" fontId="1" fillId="0" borderId="9" xfId="0" applyFont="1" applyBorder="1" applyAlignment="1">
      <alignment horizontal="left"/>
    </xf>
    <xf numFmtId="0" fontId="9" fillId="0" borderId="0" xfId="0" applyFont="1" applyAlignment="1">
      <alignment horizontal="left" vertical="center"/>
    </xf>
    <xf numFmtId="0" fontId="4" fillId="3" borderId="0" xfId="0" applyFont="1" applyFill="1" applyAlignment="1">
      <alignment vertical="center"/>
    </xf>
    <xf numFmtId="0" fontId="5" fillId="3" borderId="2" xfId="0" applyFont="1" applyFill="1" applyBorder="1"/>
    <xf numFmtId="0" fontId="3" fillId="3" borderId="5" xfId="0" applyFont="1" applyFill="1" applyBorder="1" applyAlignment="1">
      <alignment vertical="center"/>
    </xf>
    <xf numFmtId="49" fontId="8" fillId="0" borderId="0" xfId="0" applyNumberFormat="1" applyFont="1"/>
    <xf numFmtId="49" fontId="0" fillId="0" borderId="15" xfId="0" applyNumberFormat="1" applyBorder="1"/>
    <xf numFmtId="49" fontId="0" fillId="0" borderId="24" xfId="0" applyNumberFormat="1" applyBorder="1"/>
    <xf numFmtId="49" fontId="0" fillId="0" borderId="12" xfId="0" applyNumberFormat="1" applyBorder="1"/>
    <xf numFmtId="49" fontId="0" fillId="0" borderId="14" xfId="0" applyNumberFormat="1" applyBorder="1"/>
    <xf numFmtId="49" fontId="0" fillId="0" borderId="16" xfId="0" applyNumberFormat="1" applyBorder="1"/>
    <xf numFmtId="0" fontId="4" fillId="2" borderId="36" xfId="0" applyFont="1" applyFill="1" applyBorder="1"/>
    <xf numFmtId="49" fontId="0" fillId="0" borderId="20" xfId="0" applyNumberFormat="1" applyBorder="1"/>
    <xf numFmtId="0" fontId="0" fillId="0" borderId="20" xfId="0" applyBorder="1" applyAlignment="1">
      <alignment horizontal="left"/>
    </xf>
    <xf numFmtId="0" fontId="0" fillId="0" borderId="20" xfId="0" applyBorder="1"/>
    <xf numFmtId="0" fontId="11" fillId="0" borderId="0" xfId="0" applyFont="1"/>
    <xf numFmtId="0" fontId="7" fillId="0" borderId="0" xfId="0" applyFont="1"/>
    <xf numFmtId="0" fontId="13" fillId="0" borderId="0" xfId="0" applyFont="1"/>
    <xf numFmtId="0" fontId="7" fillId="0" borderId="0" xfId="0" applyFont="1" applyAlignment="1">
      <alignment vertical="top"/>
    </xf>
    <xf numFmtId="0" fontId="14" fillId="0" borderId="0" xfId="0" applyFont="1" applyAlignment="1">
      <alignment horizontal="center"/>
    </xf>
    <xf numFmtId="0" fontId="4" fillId="2" borderId="0" xfId="0" applyFont="1" applyFill="1"/>
    <xf numFmtId="0" fontId="1" fillId="3" borderId="0" xfId="0" applyFont="1" applyFill="1" applyAlignment="1">
      <alignment vertical="center"/>
    </xf>
    <xf numFmtId="0" fontId="0" fillId="3" borderId="0" xfId="0" applyFill="1" applyAlignment="1">
      <alignment vertical="center"/>
    </xf>
    <xf numFmtId="0" fontId="7" fillId="0" borderId="0" xfId="0" applyFont="1" applyAlignment="1">
      <alignment vertical="center"/>
    </xf>
    <xf numFmtId="0" fontId="0" fillId="0" borderId="3" xfId="0" applyBorder="1"/>
    <xf numFmtId="0" fontId="7" fillId="0" borderId="1" xfId="0" applyFont="1" applyBorder="1"/>
    <xf numFmtId="0" fontId="7" fillId="0" borderId="2" xfId="0" applyFont="1" applyBorder="1" applyAlignment="1">
      <alignment vertical="center" wrapText="1"/>
    </xf>
    <xf numFmtId="0" fontId="7" fillId="0" borderId="2" xfId="0" applyFont="1" applyBorder="1"/>
    <xf numFmtId="0" fontId="7" fillId="0" borderId="0" xfId="0" applyFont="1" applyAlignment="1">
      <alignment horizontal="left" vertical="center"/>
    </xf>
    <xf numFmtId="0" fontId="20" fillId="0" borderId="1" xfId="0" applyFont="1" applyBorder="1"/>
    <xf numFmtId="0" fontId="7" fillId="0" borderId="19" xfId="0" applyFont="1" applyBorder="1"/>
    <xf numFmtId="0" fontId="7" fillId="0" borderId="1" xfId="0" applyFont="1" applyBorder="1" applyAlignment="1">
      <alignment vertical="center"/>
    </xf>
    <xf numFmtId="0" fontId="7" fillId="0" borderId="2" xfId="0" applyFont="1" applyBorder="1" applyAlignment="1">
      <alignment horizontal="left" vertical="center" wrapText="1"/>
    </xf>
    <xf numFmtId="0" fontId="7" fillId="0" borderId="5" xfId="0" applyFont="1" applyBorder="1" applyAlignment="1">
      <alignment horizontal="left" vertical="center" wrapText="1"/>
    </xf>
    <xf numFmtId="0" fontId="7" fillId="0" borderId="4" xfId="0" applyFont="1" applyBorder="1" applyAlignment="1">
      <alignment vertical="center"/>
    </xf>
    <xf numFmtId="0" fontId="7" fillId="0" borderId="4" xfId="0" applyFont="1" applyBorder="1" applyAlignment="1">
      <alignment horizontal="left" vertical="center" wrapText="1"/>
    </xf>
    <xf numFmtId="0" fontId="23" fillId="0" borderId="0" xfId="0" applyFont="1" applyAlignment="1">
      <alignment horizontal="right" vertical="center"/>
    </xf>
    <xf numFmtId="0" fontId="7" fillId="0" borderId="0" xfId="0" applyFont="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right" vertical="center"/>
    </xf>
    <xf numFmtId="0" fontId="18" fillId="0" borderId="0" xfId="0" applyFont="1" applyAlignment="1">
      <alignment horizontal="right" vertical="center" wrapText="1"/>
    </xf>
    <xf numFmtId="0" fontId="1" fillId="3" borderId="36" xfId="0" applyFont="1" applyFill="1" applyBorder="1" applyAlignment="1">
      <alignment vertical="center"/>
    </xf>
    <xf numFmtId="0" fontId="3" fillId="3" borderId="35" xfId="0" applyFont="1" applyFill="1" applyBorder="1" applyAlignment="1">
      <alignment horizontal="left" vertical="top"/>
    </xf>
    <xf numFmtId="0" fontId="7" fillId="0" borderId="2" xfId="0" applyFont="1" applyBorder="1" applyAlignment="1">
      <alignment vertical="center"/>
    </xf>
    <xf numFmtId="0" fontId="7" fillId="0" borderId="5" xfId="0" applyFont="1" applyBorder="1" applyAlignment="1">
      <alignment vertical="center"/>
    </xf>
    <xf numFmtId="0" fontId="0" fillId="3" borderId="2" xfId="0" applyFill="1" applyBorder="1" applyAlignment="1">
      <alignment vertical="center"/>
    </xf>
    <xf numFmtId="0" fontId="25" fillId="3" borderId="0" xfId="0" applyFont="1" applyFill="1" applyAlignment="1">
      <alignment vertical="top"/>
    </xf>
    <xf numFmtId="0" fontId="5" fillId="0" borderId="4" xfId="0" applyFont="1" applyBorder="1"/>
    <xf numFmtId="0" fontId="0" fillId="0" borderId="4" xfId="0" applyBorder="1"/>
    <xf numFmtId="0" fontId="0" fillId="0" borderId="6" xfId="0" applyBorder="1"/>
    <xf numFmtId="0" fontId="7" fillId="0" borderId="6" xfId="0" applyFont="1" applyBorder="1" applyAlignment="1">
      <alignment vertical="center"/>
    </xf>
    <xf numFmtId="0" fontId="18" fillId="0" borderId="1" xfId="0" applyFont="1" applyBorder="1" applyAlignment="1">
      <alignment horizontal="right" vertical="center" wrapText="1"/>
    </xf>
    <xf numFmtId="164" fontId="7" fillId="0" borderId="21" xfId="0" applyNumberFormat="1" applyFont="1" applyBorder="1"/>
    <xf numFmtId="0" fontId="23" fillId="0" borderId="1" xfId="0" applyFont="1" applyBorder="1" applyAlignment="1">
      <alignment vertical="center"/>
    </xf>
    <xf numFmtId="0" fontId="7" fillId="0" borderId="19" xfId="0" applyFont="1" applyBorder="1" applyAlignment="1">
      <alignment horizontal="right"/>
    </xf>
    <xf numFmtId="0" fontId="3" fillId="3" borderId="0" xfId="0" applyFont="1" applyFill="1" applyAlignment="1">
      <alignment horizontal="left" vertical="top"/>
    </xf>
    <xf numFmtId="0" fontId="3" fillId="3" borderId="0" xfId="0" applyFont="1" applyFill="1" applyAlignment="1">
      <alignment vertical="center"/>
    </xf>
    <xf numFmtId="0" fontId="7" fillId="0" borderId="7" xfId="0" applyFont="1" applyBorder="1" applyAlignment="1">
      <alignment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23" fillId="0" borderId="7" xfId="0" applyFont="1" applyBorder="1" applyAlignment="1">
      <alignment vertical="center"/>
    </xf>
    <xf numFmtId="0" fontId="3" fillId="3" borderId="36" xfId="0" applyFont="1" applyFill="1" applyBorder="1" applyAlignment="1">
      <alignment horizontal="left" vertical="top"/>
    </xf>
    <xf numFmtId="0" fontId="7" fillId="0" borderId="39" xfId="0" applyFont="1" applyBorder="1" applyAlignment="1">
      <alignment vertical="center"/>
    </xf>
    <xf numFmtId="0" fontId="7" fillId="0" borderId="40" xfId="0" applyFont="1" applyBorder="1" applyAlignment="1">
      <alignment vertical="center"/>
    </xf>
    <xf numFmtId="0" fontId="7" fillId="0" borderId="46" xfId="0" applyFont="1" applyBorder="1" applyAlignment="1">
      <alignment vertical="center"/>
    </xf>
    <xf numFmtId="0" fontId="7" fillId="0" borderId="44" xfId="0" applyFont="1" applyBorder="1" applyAlignment="1">
      <alignment vertical="center"/>
    </xf>
    <xf numFmtId="0" fontId="7" fillId="0" borderId="43" xfId="0" applyFont="1" applyBorder="1" applyAlignment="1">
      <alignment vertical="center"/>
    </xf>
    <xf numFmtId="0" fontId="7" fillId="0" borderId="25" xfId="0" applyFont="1" applyBorder="1" applyAlignment="1">
      <alignment horizontal="left" vertical="center" wrapText="1"/>
    </xf>
    <xf numFmtId="0" fontId="7" fillId="0" borderId="41" xfId="0" applyFont="1" applyBorder="1" applyAlignment="1">
      <alignment vertical="center"/>
    </xf>
    <xf numFmtId="0" fontId="7" fillId="0" borderId="2" xfId="0" applyFont="1" applyBorder="1" applyAlignment="1">
      <alignment horizontal="left" vertical="center"/>
    </xf>
    <xf numFmtId="0" fontId="7" fillId="0" borderId="4" xfId="0" applyFont="1" applyBorder="1" applyAlignment="1">
      <alignment horizontal="left" vertical="center"/>
    </xf>
    <xf numFmtId="0" fontId="7" fillId="0" borderId="4" xfId="0" applyFont="1" applyBorder="1"/>
    <xf numFmtId="0" fontId="7" fillId="0" borderId="6" xfId="0" applyFont="1" applyBorder="1"/>
    <xf numFmtId="0" fontId="7" fillId="0" borderId="0" xfId="0" applyFont="1" applyAlignment="1">
      <alignment vertical="top" wrapText="1"/>
    </xf>
    <xf numFmtId="0" fontId="20" fillId="0" borderId="0" xfId="0" applyFont="1"/>
    <xf numFmtId="0" fontId="7" fillId="0" borderId="3" xfId="0" applyFont="1" applyBorder="1" applyAlignment="1">
      <alignment vertical="center"/>
    </xf>
    <xf numFmtId="0" fontId="7" fillId="0" borderId="49" xfId="0" applyFont="1" applyBorder="1" applyAlignment="1">
      <alignment horizontal="left" vertical="center" wrapText="1"/>
    </xf>
    <xf numFmtId="0" fontId="20" fillId="0" borderId="2" xfId="0" applyFont="1" applyBorder="1"/>
    <xf numFmtId="0" fontId="7" fillId="0" borderId="2" xfId="0" applyFont="1" applyBorder="1" applyAlignment="1">
      <alignment vertical="top"/>
    </xf>
    <xf numFmtId="0" fontId="7" fillId="0" borderId="50" xfId="0" applyFont="1" applyBorder="1" applyAlignment="1">
      <alignment vertical="center"/>
    </xf>
    <xf numFmtId="0" fontId="7" fillId="0" borderId="48" xfId="0" applyFont="1" applyBorder="1" applyAlignment="1">
      <alignment vertical="center"/>
    </xf>
    <xf numFmtId="0" fontId="3" fillId="3" borderId="0" xfId="0" applyFont="1" applyFill="1" applyAlignment="1">
      <alignment vertical="top"/>
    </xf>
    <xf numFmtId="0" fontId="3" fillId="3" borderId="36" xfId="0" applyFont="1" applyFill="1" applyBorder="1" applyAlignment="1">
      <alignment vertical="top"/>
    </xf>
    <xf numFmtId="0" fontId="3" fillId="3" borderId="37" xfId="0" applyFont="1" applyFill="1" applyBorder="1" applyAlignment="1">
      <alignment vertical="top"/>
    </xf>
    <xf numFmtId="0" fontId="7" fillId="0" borderId="0" xfId="0" applyFont="1" applyAlignment="1">
      <alignment vertical="center" wrapText="1"/>
    </xf>
    <xf numFmtId="0" fontId="0" fillId="0" borderId="51" xfId="0" applyBorder="1"/>
    <xf numFmtId="0" fontId="0" fillId="0" borderId="17" xfId="0" applyBorder="1" applyAlignment="1">
      <alignment vertical="center"/>
    </xf>
    <xf numFmtId="0" fontId="7" fillId="0" borderId="20" xfId="0" applyFont="1" applyBorder="1" applyAlignment="1">
      <alignment horizontal="left" vertical="center" wrapText="1"/>
    </xf>
    <xf numFmtId="0" fontId="7" fillId="0" borderId="42" xfId="0" applyFont="1" applyBorder="1" applyAlignment="1">
      <alignment vertical="center"/>
    </xf>
    <xf numFmtId="0" fontId="7" fillId="0" borderId="38" xfId="0" applyFont="1" applyBorder="1"/>
    <xf numFmtId="0" fontId="7" fillId="0" borderId="38" xfId="0" applyFont="1" applyBorder="1" applyAlignment="1">
      <alignment vertical="center"/>
    </xf>
    <xf numFmtId="0" fontId="7" fillId="0" borderId="52" xfId="0" applyFont="1" applyBorder="1" applyAlignment="1">
      <alignment horizontal="left" vertical="center" wrapText="1"/>
    </xf>
    <xf numFmtId="0" fontId="7" fillId="0" borderId="0" xfId="0" applyFont="1" applyAlignment="1">
      <alignment horizontal="left"/>
    </xf>
    <xf numFmtId="0" fontId="3" fillId="3" borderId="35" xfId="0" applyFont="1" applyFill="1" applyBorder="1" applyAlignment="1">
      <alignment vertical="center"/>
    </xf>
    <xf numFmtId="0" fontId="7" fillId="0" borderId="2" xfId="0" applyFont="1" applyBorder="1" applyAlignment="1">
      <alignment horizontal="left"/>
    </xf>
    <xf numFmtId="0" fontId="7" fillId="0" borderId="5" xfId="0" applyFont="1" applyBorder="1"/>
    <xf numFmtId="0" fontId="16" fillId="0" borderId="0" xfId="0" applyFont="1"/>
    <xf numFmtId="0" fontId="4" fillId="3" borderId="0" xfId="0" applyFont="1" applyFill="1"/>
    <xf numFmtId="0" fontId="16" fillId="0" borderId="0" xfId="0" applyFont="1" applyAlignment="1">
      <alignment vertical="center"/>
    </xf>
    <xf numFmtId="0" fontId="28" fillId="0" borderId="51" xfId="0" applyFont="1" applyBorder="1"/>
    <xf numFmtId="0" fontId="29" fillId="0" borderId="0" xfId="0" applyFont="1"/>
    <xf numFmtId="0" fontId="16" fillId="0" borderId="1" xfId="0" applyFont="1" applyBorder="1"/>
    <xf numFmtId="0" fontId="29" fillId="0" borderId="19" xfId="0" applyFont="1" applyBorder="1"/>
    <xf numFmtId="0" fontId="28" fillId="0" borderId="0" xfId="0" applyFont="1"/>
    <xf numFmtId="0" fontId="16" fillId="0" borderId="2" xfId="0" applyFont="1" applyBorder="1" applyAlignment="1">
      <alignment vertical="center"/>
    </xf>
    <xf numFmtId="0" fontId="16" fillId="0" borderId="2" xfId="0" applyFont="1" applyBorder="1"/>
    <xf numFmtId="0" fontId="16" fillId="0" borderId="5" xfId="0" applyFont="1" applyBorder="1"/>
    <xf numFmtId="0" fontId="15" fillId="0" borderId="0" xfId="0" applyFont="1" applyAlignment="1">
      <alignment horizontal="left"/>
    </xf>
    <xf numFmtId="0" fontId="30" fillId="0" borderId="0" xfId="0" applyFont="1"/>
    <xf numFmtId="0" fontId="15" fillId="0" borderId="1" xfId="0" applyFont="1" applyBorder="1" applyAlignment="1">
      <alignment horizontal="left"/>
    </xf>
    <xf numFmtId="0" fontId="7" fillId="0" borderId="11" xfId="0" applyFont="1" applyBorder="1"/>
    <xf numFmtId="0" fontId="31" fillId="0" borderId="0" xfId="0" applyFont="1" applyAlignment="1">
      <alignment horizontal="left" wrapText="1"/>
    </xf>
    <xf numFmtId="0" fontId="30" fillId="0" borderId="0" xfId="0" applyFont="1" applyAlignment="1">
      <alignment horizontal="left" wrapText="1"/>
    </xf>
    <xf numFmtId="0" fontId="7" fillId="0" borderId="0" xfId="0" quotePrefix="1" applyFont="1" applyAlignment="1">
      <alignment vertical="top"/>
    </xf>
    <xf numFmtId="0" fontId="32" fillId="0" borderId="0" xfId="0" applyFont="1"/>
    <xf numFmtId="16" fontId="3" fillId="3" borderId="37" xfId="0" quotePrefix="1" applyNumberFormat="1" applyFont="1" applyFill="1" applyBorder="1" applyAlignment="1">
      <alignment horizontal="left" vertical="top"/>
    </xf>
    <xf numFmtId="16" fontId="3" fillId="3" borderId="35" xfId="0" quotePrefix="1" applyNumberFormat="1" applyFont="1" applyFill="1" applyBorder="1" applyAlignment="1">
      <alignment horizontal="left" vertical="top"/>
    </xf>
    <xf numFmtId="0" fontId="4" fillId="5" borderId="0" xfId="0" applyFont="1" applyFill="1"/>
    <xf numFmtId="0" fontId="0" fillId="5" borderId="0" xfId="0" applyFill="1"/>
    <xf numFmtId="0" fontId="7" fillId="0" borderId="29" xfId="0" applyFont="1" applyBorder="1"/>
    <xf numFmtId="0" fontId="7" fillId="0" borderId="30" xfId="0" applyFont="1" applyBorder="1"/>
    <xf numFmtId="0" fontId="7" fillId="0" borderId="0" xfId="0" applyFont="1" applyAlignment="1">
      <alignment horizontal="left" vertical="top" wrapText="1"/>
    </xf>
    <xf numFmtId="0" fontId="7" fillId="0" borderId="30" xfId="0" applyFont="1" applyBorder="1" applyAlignment="1">
      <alignment horizontal="left" vertical="top" wrapText="1"/>
    </xf>
    <xf numFmtId="0" fontId="13" fillId="6" borderId="27" xfId="0" applyFont="1" applyFill="1" applyBorder="1" applyAlignment="1">
      <alignment horizontal="left"/>
    </xf>
    <xf numFmtId="0" fontId="13" fillId="6" borderId="28" xfId="0" applyFont="1" applyFill="1" applyBorder="1" applyAlignment="1">
      <alignment horizontal="center"/>
    </xf>
    <xf numFmtId="0" fontId="7" fillId="0" borderId="31" xfId="0" applyFont="1" applyBorder="1"/>
    <xf numFmtId="0" fontId="7" fillId="0" borderId="28" xfId="0" applyFont="1" applyBorder="1" applyAlignment="1">
      <alignment horizontal="left"/>
    </xf>
    <xf numFmtId="49" fontId="7" fillId="0" borderId="31" xfId="0" applyNumberFormat="1" applyFont="1" applyBorder="1"/>
    <xf numFmtId="49" fontId="16" fillId="0" borderId="31" xfId="0" applyNumberFormat="1" applyFont="1" applyBorder="1"/>
    <xf numFmtId="0" fontId="16" fillId="0" borderId="28" xfId="0" applyFont="1" applyBorder="1" applyAlignment="1">
      <alignment horizontal="left"/>
    </xf>
    <xf numFmtId="0" fontId="16" fillId="0" borderId="31" xfId="0" applyFont="1" applyBorder="1"/>
    <xf numFmtId="0" fontId="16" fillId="0" borderId="54" xfId="0" applyFont="1" applyBorder="1"/>
    <xf numFmtId="0" fontId="16" fillId="0" borderId="56" xfId="0" applyFont="1" applyBorder="1" applyAlignment="1">
      <alignment horizontal="left"/>
    </xf>
    <xf numFmtId="0" fontId="16" fillId="0" borderId="60" xfId="0" applyFont="1" applyBorder="1"/>
    <xf numFmtId="0" fontId="16" fillId="0" borderId="55" xfId="0" applyFont="1" applyBorder="1" applyAlignment="1">
      <alignment horizontal="left"/>
    </xf>
    <xf numFmtId="16" fontId="16" fillId="0" borderId="60" xfId="0" applyNumberFormat="1" applyFont="1" applyBorder="1"/>
    <xf numFmtId="16" fontId="16" fillId="0" borderId="31" xfId="0" applyNumberFormat="1" applyFont="1" applyBorder="1"/>
    <xf numFmtId="0" fontId="7" fillId="0" borderId="3" xfId="0" applyFont="1" applyBorder="1" applyAlignment="1">
      <alignment vertical="top" wrapText="1"/>
    </xf>
    <xf numFmtId="0" fontId="7" fillId="0" borderId="4" xfId="0" applyFont="1" applyBorder="1" applyAlignment="1">
      <alignment horizontal="left"/>
    </xf>
    <xf numFmtId="0" fontId="1" fillId="0" borderId="24" xfId="0" applyFont="1" applyBorder="1" applyAlignment="1">
      <alignment horizontal="left"/>
    </xf>
    <xf numFmtId="0" fontId="1" fillId="0" borderId="12" xfId="0" applyFont="1" applyBorder="1" applyAlignment="1">
      <alignment horizontal="left"/>
    </xf>
    <xf numFmtId="0" fontId="0" fillId="0" borderId="24" xfId="0" applyBorder="1"/>
    <xf numFmtId="0" fontId="13" fillId="6" borderId="26" xfId="0" applyFont="1" applyFill="1" applyBorder="1" applyAlignment="1">
      <alignment horizontal="left"/>
    </xf>
    <xf numFmtId="0" fontId="3" fillId="3" borderId="37" xfId="0" applyFont="1" applyFill="1" applyBorder="1" applyAlignment="1">
      <alignment horizontal="left" vertical="top"/>
    </xf>
    <xf numFmtId="0" fontId="7" fillId="0" borderId="0" xfId="0" applyFont="1" applyAlignment="1">
      <alignment horizontal="left" vertical="top"/>
    </xf>
    <xf numFmtId="0" fontId="7" fillId="0" borderId="0" xfId="0" applyFont="1" applyAlignment="1">
      <alignment horizontal="left" vertical="center" shrinkToFit="1"/>
    </xf>
    <xf numFmtId="0" fontId="3" fillId="3" borderId="0" xfId="0" applyFont="1" applyFill="1" applyAlignment="1">
      <alignment horizontal="left" vertical="center"/>
    </xf>
    <xf numFmtId="0" fontId="7" fillId="0" borderId="0" xfId="0" applyFont="1" applyAlignment="1">
      <alignment horizontal="center" vertical="center" shrinkToFit="1"/>
    </xf>
    <xf numFmtId="0" fontId="7" fillId="0" borderId="0" xfId="0" applyFont="1" applyAlignment="1">
      <alignment vertical="center" shrinkToFit="1"/>
    </xf>
    <xf numFmtId="0" fontId="7" fillId="0" borderId="3" xfId="0" applyFont="1" applyBorder="1" applyAlignment="1">
      <alignment horizontal="center" vertical="center" shrinkToFit="1"/>
    </xf>
    <xf numFmtId="0" fontId="0" fillId="8" borderId="0" xfId="0" applyFill="1"/>
    <xf numFmtId="0" fontId="16" fillId="0" borderId="61" xfId="0" applyFont="1" applyBorder="1"/>
    <xf numFmtId="0" fontId="16" fillId="0" borderId="0" xfId="0" applyFont="1" applyAlignment="1">
      <alignment horizontal="left"/>
    </xf>
    <xf numFmtId="0" fontId="16" fillId="0" borderId="54" xfId="0" quotePrefix="1" applyFont="1" applyBorder="1"/>
    <xf numFmtId="0" fontId="16" fillId="0" borderId="62" xfId="0" applyFont="1" applyBorder="1"/>
    <xf numFmtId="0" fontId="16" fillId="0" borderId="63" xfId="0" applyFont="1" applyBorder="1" applyAlignment="1">
      <alignment horizontal="left"/>
    </xf>
    <xf numFmtId="0" fontId="7" fillId="0" borderId="32" xfId="0" applyFont="1" applyBorder="1" applyAlignment="1">
      <alignment horizontal="left" vertical="center"/>
    </xf>
    <xf numFmtId="164" fontId="7" fillId="0" borderId="3" xfId="0" applyNumberFormat="1" applyFont="1" applyBorder="1" applyAlignment="1">
      <alignment horizontal="left" vertical="center"/>
    </xf>
    <xf numFmtId="0" fontId="16" fillId="0" borderId="8" xfId="0" applyFont="1" applyBorder="1" applyAlignment="1">
      <alignment horizontal="left"/>
    </xf>
    <xf numFmtId="0" fontId="16" fillId="0" borderId="66" xfId="0" applyFont="1" applyBorder="1"/>
    <xf numFmtId="0" fontId="16" fillId="0" borderId="67" xfId="0" applyFont="1" applyBorder="1" applyAlignment="1">
      <alignment horizontal="left"/>
    </xf>
    <xf numFmtId="0" fontId="16" fillId="0" borderId="31" xfId="0" quotePrefix="1" applyFont="1" applyBorder="1"/>
    <xf numFmtId="0" fontId="16" fillId="0" borderId="58" xfId="0" applyFont="1" applyBorder="1" applyAlignment="1">
      <alignment horizontal="left"/>
    </xf>
    <xf numFmtId="0" fontId="7" fillId="0" borderId="58" xfId="0" applyFont="1" applyBorder="1" applyAlignment="1">
      <alignment horizontal="left" vertical="center"/>
    </xf>
    <xf numFmtId="14" fontId="16" fillId="0" borderId="31" xfId="0" quotePrefix="1" applyNumberFormat="1" applyFont="1" applyBorder="1"/>
    <xf numFmtId="0" fontId="16" fillId="0" borderId="22" xfId="0" quotePrefix="1" applyFont="1" applyBorder="1"/>
    <xf numFmtId="0" fontId="7" fillId="0" borderId="70" xfId="0" applyFont="1" applyBorder="1"/>
    <xf numFmtId="0" fontId="7" fillId="0" borderId="7" xfId="0" applyFont="1" applyBorder="1" applyAlignment="1">
      <alignment horizontal="left" vertical="center" wrapText="1"/>
    </xf>
    <xf numFmtId="0" fontId="21" fillId="0" borderId="2" xfId="0" applyFont="1" applyBorder="1" applyAlignment="1">
      <alignment vertical="center" wrapText="1"/>
    </xf>
    <xf numFmtId="0" fontId="23" fillId="0" borderId="1" xfId="0" applyFont="1" applyBorder="1" applyAlignment="1">
      <alignment horizontal="right" vertical="center"/>
    </xf>
    <xf numFmtId="0" fontId="16" fillId="0" borderId="4" xfId="0" applyFont="1" applyBorder="1" applyAlignment="1">
      <alignment vertical="center"/>
    </xf>
    <xf numFmtId="0" fontId="21" fillId="0" borderId="2" xfId="0" quotePrefix="1" applyFont="1" applyBorder="1" applyAlignment="1">
      <alignment vertical="center" wrapText="1"/>
    </xf>
    <xf numFmtId="0" fontId="3" fillId="0" borderId="0" xfId="0" applyFont="1"/>
    <xf numFmtId="0" fontId="7" fillId="0" borderId="0" xfId="0" applyFont="1" applyAlignment="1">
      <alignment horizontal="right"/>
    </xf>
    <xf numFmtId="0" fontId="7" fillId="0" borderId="1" xfId="0" applyFont="1" applyBorder="1" applyAlignment="1">
      <alignment horizontal="right" vertical="center"/>
    </xf>
    <xf numFmtId="0" fontId="7" fillId="0" borderId="1" xfId="0" applyFont="1" applyBorder="1" applyAlignment="1">
      <alignment horizontal="right"/>
    </xf>
    <xf numFmtId="0" fontId="1" fillId="3" borderId="4" xfId="0" applyFont="1" applyFill="1" applyBorder="1" applyAlignment="1">
      <alignment vertical="center"/>
    </xf>
    <xf numFmtId="0" fontId="0" fillId="3" borderId="4" xfId="0" applyFill="1" applyBorder="1" applyAlignment="1">
      <alignment vertical="top" wrapText="1"/>
    </xf>
    <xf numFmtId="0" fontId="5" fillId="3" borderId="4" xfId="0" applyFont="1" applyFill="1" applyBorder="1"/>
    <xf numFmtId="0" fontId="0" fillId="3" borderId="4" xfId="0" applyFill="1" applyBorder="1" applyAlignment="1">
      <alignment vertical="center"/>
    </xf>
    <xf numFmtId="0" fontId="3" fillId="3" borderId="6" xfId="0" applyFont="1" applyFill="1" applyBorder="1" applyAlignment="1">
      <alignment vertical="center"/>
    </xf>
    <xf numFmtId="0" fontId="3" fillId="3" borderId="39" xfId="0" applyFont="1" applyFill="1" applyBorder="1" applyAlignment="1">
      <alignment vertical="center"/>
    </xf>
    <xf numFmtId="0" fontId="13" fillId="0" borderId="72" xfId="0" applyFont="1" applyBorder="1" applyAlignment="1">
      <alignment horizontal="left" vertical="center"/>
    </xf>
    <xf numFmtId="0" fontId="7" fillId="0" borderId="72" xfId="0" applyFont="1" applyBorder="1"/>
    <xf numFmtId="0" fontId="7" fillId="0" borderId="73" xfId="0" applyFont="1" applyBorder="1"/>
    <xf numFmtId="0" fontId="34" fillId="3" borderId="35" xfId="0" applyFont="1" applyFill="1" applyBorder="1" applyAlignment="1">
      <alignment vertical="top"/>
    </xf>
    <xf numFmtId="49" fontId="34" fillId="3" borderId="35" xfId="0" applyNumberFormat="1" applyFont="1" applyFill="1" applyBorder="1" applyAlignment="1">
      <alignment vertical="top"/>
    </xf>
    <xf numFmtId="0" fontId="23" fillId="0" borderId="4" xfId="0" applyFont="1" applyBorder="1" applyAlignment="1">
      <alignment horizontal="left" vertical="center" wrapText="1"/>
    </xf>
    <xf numFmtId="0" fontId="23" fillId="0" borderId="6" xfId="0" applyFont="1" applyBorder="1" applyAlignment="1">
      <alignment horizontal="left" vertical="center" wrapText="1"/>
    </xf>
    <xf numFmtId="0" fontId="23" fillId="0" borderId="0" xfId="0" applyFont="1" applyAlignment="1">
      <alignment horizontal="left" vertical="center"/>
    </xf>
    <xf numFmtId="0" fontId="16" fillId="0" borderId="0" xfId="0" applyFont="1" applyFill="1" applyAlignment="1">
      <alignment vertical="center"/>
    </xf>
    <xf numFmtId="0" fontId="10" fillId="0" borderId="0" xfId="0" applyFont="1"/>
    <xf numFmtId="0" fontId="41" fillId="0" borderId="13" xfId="0" applyFont="1" applyBorder="1"/>
    <xf numFmtId="0" fontId="41" fillId="0" borderId="0" xfId="0" applyFont="1" applyAlignment="1">
      <alignment horizontal="left"/>
    </xf>
    <xf numFmtId="0" fontId="41" fillId="0" borderId="0" xfId="0" applyFont="1"/>
    <xf numFmtId="0" fontId="41" fillId="0" borderId="0" xfId="0" applyFont="1" applyAlignment="1">
      <alignment horizontal="center"/>
    </xf>
    <xf numFmtId="0" fontId="41" fillId="0" borderId="14" xfId="0" applyFont="1" applyBorder="1"/>
    <xf numFmtId="49" fontId="41" fillId="0" borderId="13" xfId="0" applyNumberFormat="1" applyFont="1" applyBorder="1"/>
    <xf numFmtId="0" fontId="7" fillId="0" borderId="4" xfId="0" applyFont="1" applyBorder="1" applyAlignment="1">
      <alignment horizontal="left" vertical="center"/>
    </xf>
    <xf numFmtId="0" fontId="7" fillId="0" borderId="1" xfId="0" applyFont="1" applyBorder="1" applyAlignment="1">
      <alignment horizontal="left" vertical="center" wrapText="1"/>
    </xf>
    <xf numFmtId="0" fontId="3" fillId="3" borderId="35" xfId="0" applyFont="1" applyFill="1" applyBorder="1" applyAlignment="1">
      <alignment horizontal="left" vertical="top"/>
    </xf>
    <xf numFmtId="0" fontId="3" fillId="3" borderId="36" xfId="0" applyFont="1" applyFill="1" applyBorder="1" applyAlignment="1">
      <alignment horizontal="left" vertical="top"/>
    </xf>
    <xf numFmtId="0" fontId="3" fillId="3" borderId="0" xfId="0" applyFont="1" applyFill="1" applyAlignment="1">
      <alignment horizontal="left" vertical="top"/>
    </xf>
    <xf numFmtId="164" fontId="7" fillId="0" borderId="6" xfId="0" applyNumberFormat="1" applyFont="1" applyBorder="1" applyAlignment="1">
      <alignment horizontal="left" vertical="center"/>
    </xf>
    <xf numFmtId="0" fontId="3" fillId="3" borderId="74" xfId="0" applyFont="1" applyFill="1" applyBorder="1" applyAlignment="1">
      <alignment vertical="top"/>
    </xf>
    <xf numFmtId="0" fontId="3" fillId="3" borderId="0" xfId="0" applyFont="1" applyFill="1" applyBorder="1" applyAlignment="1">
      <alignment horizontal="left" vertical="top"/>
    </xf>
    <xf numFmtId="0" fontId="3" fillId="3" borderId="75" xfId="0" applyFont="1" applyFill="1" applyBorder="1" applyAlignment="1">
      <alignment vertical="center"/>
    </xf>
    <xf numFmtId="0" fontId="43" fillId="3" borderId="0" xfId="0" applyFont="1" applyFill="1" applyAlignment="1">
      <alignment vertical="center"/>
    </xf>
    <xf numFmtId="0" fontId="34" fillId="3" borderId="0" xfId="0" applyFont="1" applyFill="1" applyAlignment="1">
      <alignment horizontal="left" vertical="top"/>
    </xf>
    <xf numFmtId="0" fontId="34" fillId="3" borderId="35" xfId="0" applyFont="1" applyFill="1" applyBorder="1" applyAlignment="1">
      <alignment horizontal="left" vertical="top"/>
    </xf>
    <xf numFmtId="0" fontId="7" fillId="0" borderId="0" xfId="0" applyFont="1" applyBorder="1" applyAlignment="1">
      <alignment vertical="center"/>
    </xf>
    <xf numFmtId="0" fontId="7" fillId="0" borderId="0" xfId="0" applyFont="1" applyBorder="1" applyAlignment="1">
      <alignment horizontal="left" vertical="center" wrapText="1"/>
    </xf>
    <xf numFmtId="0" fontId="0" fillId="0" borderId="0" xfId="0" applyFill="1"/>
    <xf numFmtId="14" fontId="3" fillId="3" borderId="35" xfId="0" applyNumberFormat="1" applyFont="1" applyFill="1" applyBorder="1" applyAlignment="1">
      <alignment horizontal="left" vertical="top"/>
    </xf>
    <xf numFmtId="0" fontId="4" fillId="3" borderId="0" xfId="0" applyFont="1" applyFill="1" applyBorder="1"/>
    <xf numFmtId="0" fontId="6" fillId="3" borderId="0" xfId="0" applyFont="1" applyFill="1" applyBorder="1" applyAlignment="1">
      <alignment horizontal="right"/>
    </xf>
    <xf numFmtId="0" fontId="6" fillId="3" borderId="3" xfId="0" applyFont="1" applyFill="1" applyBorder="1" applyAlignment="1">
      <alignment horizontal="right"/>
    </xf>
    <xf numFmtId="0" fontId="18" fillId="0" borderId="0" xfId="0" applyFont="1" applyBorder="1" applyAlignment="1">
      <alignment horizontal="right" vertical="center" wrapText="1"/>
    </xf>
    <xf numFmtId="0" fontId="23" fillId="0" borderId="0" xfId="0" applyFont="1" applyBorder="1" applyAlignment="1">
      <alignment horizontal="right" vertical="center"/>
    </xf>
    <xf numFmtId="0" fontId="34" fillId="3" borderId="36" xfId="0" applyFont="1" applyFill="1" applyBorder="1" applyAlignment="1">
      <alignment horizontal="left" vertical="top" wrapText="1"/>
    </xf>
    <xf numFmtId="0" fontId="0" fillId="0" borderId="0" xfId="0" applyBorder="1"/>
    <xf numFmtId="0" fontId="0" fillId="0" borderId="76" xfId="0" applyBorder="1"/>
    <xf numFmtId="0" fontId="3" fillId="3" borderId="78" xfId="0" applyFont="1" applyFill="1" applyBorder="1" applyAlignment="1">
      <alignment horizontal="left" vertical="top"/>
    </xf>
    <xf numFmtId="0" fontId="3" fillId="3" borderId="79" xfId="0" applyFont="1" applyFill="1" applyBorder="1" applyAlignment="1">
      <alignment horizontal="left" vertical="top"/>
    </xf>
    <xf numFmtId="0" fontId="16" fillId="0" borderId="24" xfId="0" applyFont="1" applyBorder="1" applyAlignment="1">
      <alignment vertical="center" wrapText="1"/>
    </xf>
    <xf numFmtId="0" fontId="16" fillId="0" borderId="20" xfId="0" applyFont="1" applyBorder="1" applyAlignment="1">
      <alignment vertical="center" wrapText="1"/>
    </xf>
    <xf numFmtId="0" fontId="16" fillId="0" borderId="12" xfId="0" applyFont="1" applyBorder="1" applyAlignment="1">
      <alignment vertical="center" wrapText="1"/>
    </xf>
    <xf numFmtId="0" fontId="9" fillId="0" borderId="7" xfId="0" applyFont="1" applyBorder="1"/>
    <xf numFmtId="0" fontId="9" fillId="0" borderId="8" xfId="0" applyFont="1" applyBorder="1"/>
    <xf numFmtId="0" fontId="9" fillId="0" borderId="9" xfId="0" applyFont="1" applyBorder="1"/>
    <xf numFmtId="0" fontId="9" fillId="0" borderId="0" xfId="0" applyFont="1"/>
    <xf numFmtId="0" fontId="16" fillId="0" borderId="7" xfId="0" applyFont="1" applyBorder="1" applyAlignment="1">
      <alignmen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23" fillId="7" borderId="1" xfId="0" applyFont="1" applyFill="1" applyBorder="1" applyAlignment="1">
      <alignment vertical="top"/>
    </xf>
    <xf numFmtId="0" fontId="16" fillId="7" borderId="4" xfId="0" applyFont="1" applyFill="1" applyBorder="1" applyAlignment="1">
      <alignment vertical="center" wrapText="1"/>
    </xf>
    <xf numFmtId="0" fontId="3" fillId="3" borderId="35" xfId="0" applyFont="1" applyFill="1" applyBorder="1" applyAlignment="1">
      <alignment horizontal="left" vertical="top"/>
    </xf>
    <xf numFmtId="0" fontId="0" fillId="0" borderId="2" xfId="0" applyBorder="1"/>
    <xf numFmtId="0" fontId="3" fillId="3" borderId="0" xfId="0" applyFont="1" applyFill="1" applyAlignment="1">
      <alignment horizontal="left" vertical="top"/>
    </xf>
    <xf numFmtId="0" fontId="48" fillId="0" borderId="0" xfId="0" applyFont="1"/>
    <xf numFmtId="0" fontId="33" fillId="0" borderId="0" xfId="0" applyFont="1" applyAlignment="1">
      <alignment horizontal="left" vertical="center"/>
    </xf>
    <xf numFmtId="0" fontId="9" fillId="0" borderId="0" xfId="0" applyFont="1" applyAlignment="1">
      <alignment vertical="center"/>
    </xf>
    <xf numFmtId="0" fontId="43" fillId="3" borderId="0" xfId="0" applyFont="1" applyFill="1"/>
    <xf numFmtId="0" fontId="51" fillId="0" borderId="70" xfId="0" applyFont="1" applyBorder="1" applyAlignment="1">
      <alignment horizontal="center"/>
    </xf>
    <xf numFmtId="0" fontId="7" fillId="0" borderId="0" xfId="0" applyFont="1" applyAlignment="1">
      <alignment horizontal="left" vertical="top" wrapText="1"/>
    </xf>
    <xf numFmtId="0" fontId="16" fillId="0" borderId="0" xfId="0" applyFont="1" applyFill="1" applyAlignment="1">
      <alignment horizontal="left" vertical="top" wrapText="1"/>
    </xf>
    <xf numFmtId="0" fontId="16" fillId="0" borderId="0" xfId="0" applyFont="1" applyAlignment="1">
      <alignment horizontal="left" vertical="top" wrapText="1"/>
    </xf>
    <xf numFmtId="0" fontId="43" fillId="3" borderId="0" xfId="0" applyFont="1" applyFill="1" applyAlignment="1">
      <alignment horizontal="left" vertical="center"/>
    </xf>
    <xf numFmtId="0" fontId="12" fillId="0" borderId="0" xfId="0" applyFont="1" applyAlignment="1">
      <alignment horizontal="left" wrapText="1"/>
    </xf>
    <xf numFmtId="49" fontId="7" fillId="3" borderId="7" xfId="0" applyNumberFormat="1" applyFont="1" applyFill="1" applyBorder="1" applyAlignment="1" applyProtection="1">
      <alignment horizontal="left" vertical="center"/>
      <protection locked="0"/>
    </xf>
    <xf numFmtId="49" fontId="7" fillId="3" borderId="8" xfId="0" applyNumberFormat="1" applyFont="1" applyFill="1" applyBorder="1" applyAlignment="1" applyProtection="1">
      <alignment horizontal="left" vertical="center"/>
      <protection locked="0"/>
    </xf>
    <xf numFmtId="49" fontId="7" fillId="3" borderId="9" xfId="0" applyNumberFormat="1" applyFont="1" applyFill="1" applyBorder="1" applyAlignment="1" applyProtection="1">
      <alignment horizontal="left" vertical="center"/>
      <protection locked="0"/>
    </xf>
    <xf numFmtId="49" fontId="7" fillId="3" borderId="7" xfId="0" applyNumberFormat="1" applyFont="1" applyFill="1" applyBorder="1" applyAlignment="1" applyProtection="1">
      <alignment horizontal="left" vertical="top" wrapText="1"/>
      <protection locked="0"/>
    </xf>
    <xf numFmtId="49" fontId="7" fillId="3" borderId="8" xfId="0" applyNumberFormat="1" applyFont="1" applyFill="1" applyBorder="1" applyAlignment="1" applyProtection="1">
      <alignment horizontal="left" vertical="top" wrapText="1"/>
      <protection locked="0"/>
    </xf>
    <xf numFmtId="49" fontId="7" fillId="3" borderId="9" xfId="0" applyNumberFormat="1" applyFont="1" applyFill="1" applyBorder="1" applyAlignment="1" applyProtection="1">
      <alignment horizontal="left" vertical="top" wrapText="1"/>
      <protection locked="0"/>
    </xf>
    <xf numFmtId="49" fontId="16" fillId="3" borderId="22" xfId="0" applyNumberFormat="1" applyFont="1" applyFill="1" applyBorder="1" applyAlignment="1" applyProtection="1">
      <alignment horizontal="left" vertical="center"/>
      <protection locked="0"/>
    </xf>
    <xf numFmtId="0" fontId="7" fillId="0" borderId="1" xfId="0" applyFont="1" applyBorder="1" applyAlignment="1">
      <alignment horizontal="left" vertical="center" wrapText="1"/>
    </xf>
    <xf numFmtId="0" fontId="7" fillId="0" borderId="40" xfId="0" applyFont="1" applyBorder="1" applyAlignment="1">
      <alignment horizontal="left" vertical="center"/>
    </xf>
    <xf numFmtId="0" fontId="7" fillId="0" borderId="43" xfId="0" applyFont="1" applyBorder="1" applyAlignment="1">
      <alignment horizontal="left" vertical="center"/>
    </xf>
    <xf numFmtId="0" fontId="7" fillId="0" borderId="40" xfId="0" applyFont="1" applyBorder="1" applyAlignment="1">
      <alignment horizontal="left" vertical="center" wrapText="1"/>
    </xf>
    <xf numFmtId="0" fontId="7" fillId="0" borderId="43" xfId="0" applyFont="1" applyBorder="1" applyAlignment="1">
      <alignment horizontal="left" vertical="center" wrapText="1"/>
    </xf>
    <xf numFmtId="0" fontId="13" fillId="0" borderId="0" xfId="0" applyFont="1" applyAlignment="1">
      <alignment horizontal="center" vertical="center" wrapText="1"/>
    </xf>
    <xf numFmtId="0" fontId="21" fillId="0" borderId="2" xfId="0" applyFont="1" applyBorder="1" applyAlignment="1">
      <alignment horizontal="right" vertical="center" wrapText="1"/>
    </xf>
    <xf numFmtId="0" fontId="16" fillId="0" borderId="0" xfId="0" quotePrefix="1" applyFont="1" applyAlignment="1">
      <alignment horizontal="left" vertical="top"/>
    </xf>
    <xf numFmtId="0" fontId="16" fillId="0" borderId="0" xfId="0" applyFont="1" applyAlignment="1">
      <alignment horizontal="left" vertical="top"/>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24" fillId="2" borderId="7" xfId="0" applyFont="1" applyFill="1" applyBorder="1" applyAlignment="1">
      <alignment horizontal="left" vertical="center" shrinkToFit="1"/>
    </xf>
    <xf numFmtId="0" fontId="24" fillId="2" borderId="9" xfId="0" applyFont="1" applyFill="1" applyBorder="1" applyAlignment="1">
      <alignment horizontal="left" vertical="center" shrinkToFit="1"/>
    </xf>
    <xf numFmtId="0" fontId="46" fillId="0" borderId="0" xfId="0" quotePrefix="1" applyFont="1" applyAlignment="1">
      <alignment horizontal="left" vertical="top" wrapText="1"/>
    </xf>
    <xf numFmtId="0" fontId="7" fillId="0" borderId="0" xfId="0" applyFont="1" applyAlignment="1">
      <alignment horizontal="left" vertical="top"/>
    </xf>
    <xf numFmtId="0" fontId="16" fillId="0" borderId="4" xfId="0" applyFont="1" applyBorder="1" applyAlignment="1">
      <alignment horizontal="left" vertical="center" wrapText="1"/>
    </xf>
    <xf numFmtId="0" fontId="21" fillId="0" borderId="4" xfId="0" applyFont="1" applyBorder="1" applyAlignment="1">
      <alignment horizontal="right" vertical="center" wrapText="1"/>
    </xf>
    <xf numFmtId="0" fontId="21" fillId="0" borderId="2" xfId="0" applyFont="1" applyBorder="1" applyAlignment="1">
      <alignment horizontal="right" vertical="top" wrapText="1"/>
    </xf>
    <xf numFmtId="0" fontId="7" fillId="4" borderId="24" xfId="0" applyFont="1" applyFill="1" applyBorder="1" applyAlignment="1">
      <alignment horizontal="center" wrapText="1" shrinkToFit="1"/>
    </xf>
    <xf numFmtId="0" fontId="7" fillId="4" borderId="20" xfId="0" applyFont="1" applyFill="1" applyBorder="1" applyAlignment="1">
      <alignment horizontal="center" wrapText="1" shrinkToFit="1"/>
    </xf>
    <xf numFmtId="0" fontId="7" fillId="4" borderId="12" xfId="0" applyFont="1" applyFill="1" applyBorder="1" applyAlignment="1">
      <alignment horizontal="center" wrapText="1" shrinkToFit="1"/>
    </xf>
    <xf numFmtId="0" fontId="7" fillId="4" borderId="15" xfId="0" applyFont="1" applyFill="1" applyBorder="1" applyAlignment="1">
      <alignment horizontal="center" wrapText="1" shrinkToFit="1"/>
    </xf>
    <xf numFmtId="0" fontId="7" fillId="4" borderId="17" xfId="0" applyFont="1" applyFill="1" applyBorder="1" applyAlignment="1">
      <alignment horizontal="center" wrapText="1" shrinkToFit="1"/>
    </xf>
    <xf numFmtId="0" fontId="7" fillId="4" borderId="16" xfId="0" applyFont="1" applyFill="1" applyBorder="1" applyAlignment="1">
      <alignment horizontal="center" wrapText="1" shrinkToFit="1"/>
    </xf>
    <xf numFmtId="49" fontId="7" fillId="3" borderId="7" xfId="0" applyNumberFormat="1" applyFont="1" applyFill="1" applyBorder="1" applyAlignment="1" applyProtection="1">
      <alignment horizontal="center" vertical="center"/>
      <protection locked="0"/>
    </xf>
    <xf numFmtId="49" fontId="7" fillId="3" borderId="8" xfId="0" applyNumberFormat="1" applyFont="1" applyFill="1" applyBorder="1" applyAlignment="1" applyProtection="1">
      <alignment horizontal="center" vertical="center"/>
      <protection locked="0"/>
    </xf>
    <xf numFmtId="49" fontId="7" fillId="3" borderId="9" xfId="0" applyNumberFormat="1" applyFont="1" applyFill="1" applyBorder="1" applyAlignment="1" applyProtection="1">
      <alignment horizontal="center" vertical="center"/>
      <protection locked="0"/>
    </xf>
    <xf numFmtId="0" fontId="3" fillId="3" borderId="36" xfId="0" applyFont="1" applyFill="1" applyBorder="1" applyAlignment="1">
      <alignment vertical="top"/>
    </xf>
    <xf numFmtId="0" fontId="3" fillId="3" borderId="0" xfId="0" applyFont="1" applyFill="1" applyAlignment="1">
      <alignment vertical="top"/>
    </xf>
    <xf numFmtId="0" fontId="3" fillId="3" borderId="37" xfId="0" applyFont="1" applyFill="1" applyBorder="1" applyAlignment="1">
      <alignment vertical="top"/>
    </xf>
    <xf numFmtId="49" fontId="7" fillId="3" borderId="22" xfId="0" applyNumberFormat="1" applyFont="1" applyFill="1" applyBorder="1" applyAlignment="1" applyProtection="1">
      <alignment horizontal="left" vertical="center"/>
      <protection locked="0"/>
    </xf>
    <xf numFmtId="0" fontId="7" fillId="0" borderId="0" xfId="0" applyFont="1" applyAlignment="1">
      <alignment horizontal="left" vertical="center" shrinkToFit="1"/>
    </xf>
    <xf numFmtId="0" fontId="6" fillId="3" borderId="0" xfId="0" applyFont="1" applyFill="1" applyAlignment="1">
      <alignment horizontal="right"/>
    </xf>
    <xf numFmtId="0" fontId="46" fillId="0" borderId="0" xfId="0" applyFont="1" applyAlignment="1">
      <alignment horizontal="left" vertical="top" wrapText="1"/>
    </xf>
    <xf numFmtId="0" fontId="21" fillId="0" borderId="4" xfId="0" applyFont="1" applyFill="1" applyBorder="1" applyAlignment="1">
      <alignment horizontal="right" vertical="top" wrapText="1"/>
    </xf>
    <xf numFmtId="0" fontId="21" fillId="0" borderId="17" xfId="0" applyFont="1" applyFill="1" applyBorder="1" applyAlignment="1">
      <alignment horizontal="right" vertical="top" wrapText="1"/>
    </xf>
    <xf numFmtId="0" fontId="24" fillId="2" borderId="47" xfId="0" applyFont="1" applyFill="1" applyBorder="1" applyAlignment="1">
      <alignment horizontal="left" vertical="center" shrinkToFit="1"/>
    </xf>
    <xf numFmtId="0" fontId="24" fillId="2" borderId="23" xfId="0" applyFont="1" applyFill="1" applyBorder="1" applyAlignment="1">
      <alignment horizontal="left" vertical="center" shrinkToFit="1"/>
    </xf>
    <xf numFmtId="49" fontId="7" fillId="3" borderId="15" xfId="0" applyNumberFormat="1" applyFont="1" applyFill="1" applyBorder="1" applyAlignment="1" applyProtection="1">
      <alignment horizontal="left" vertical="top" wrapText="1"/>
      <protection locked="0"/>
    </xf>
    <xf numFmtId="49" fontId="7" fillId="3" borderId="17" xfId="0" applyNumberFormat="1" applyFont="1" applyFill="1" applyBorder="1" applyAlignment="1" applyProtection="1">
      <alignment horizontal="left" vertical="top" wrapText="1"/>
      <protection locked="0"/>
    </xf>
    <xf numFmtId="49" fontId="7" fillId="3" borderId="16" xfId="0" applyNumberFormat="1" applyFont="1" applyFill="1" applyBorder="1" applyAlignment="1" applyProtection="1">
      <alignment horizontal="left" vertical="top" wrapText="1"/>
      <protection locked="0"/>
    </xf>
    <xf numFmtId="0" fontId="7" fillId="0" borderId="58" xfId="0" applyFont="1" applyBorder="1" applyAlignment="1">
      <alignment horizontal="left" vertical="center"/>
    </xf>
    <xf numFmtId="0" fontId="7" fillId="0" borderId="32" xfId="0" applyFont="1" applyBorder="1" applyAlignment="1">
      <alignment horizontal="left" vertical="center"/>
    </xf>
    <xf numFmtId="0" fontId="7" fillId="0" borderId="2" xfId="0" applyFont="1" applyBorder="1" applyAlignment="1">
      <alignment horizontal="left" vertical="center" wrapText="1"/>
    </xf>
    <xf numFmtId="0" fontId="21" fillId="0" borderId="2" xfId="0" quotePrefix="1" applyFont="1" applyBorder="1" applyAlignment="1">
      <alignment horizontal="right" vertical="center" wrapText="1"/>
    </xf>
    <xf numFmtId="0" fontId="7" fillId="0" borderId="59" xfId="0" applyFont="1" applyBorder="1" applyAlignment="1">
      <alignment horizontal="left" vertical="center"/>
    </xf>
    <xf numFmtId="0" fontId="7" fillId="0" borderId="57" xfId="0" applyFont="1" applyBorder="1" applyAlignment="1">
      <alignment horizontal="left" vertical="center"/>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7" fillId="0" borderId="68" xfId="0" applyFont="1" applyBorder="1" applyAlignment="1">
      <alignment horizontal="left" vertical="center"/>
    </xf>
    <xf numFmtId="0" fontId="7" fillId="0" borderId="69" xfId="0" applyFont="1" applyBorder="1" applyAlignment="1">
      <alignment horizontal="left" vertical="center"/>
    </xf>
    <xf numFmtId="0" fontId="7" fillId="0" borderId="7" xfId="0" applyFont="1" applyBorder="1" applyAlignment="1">
      <alignment horizontal="left" vertical="center"/>
    </xf>
    <xf numFmtId="0" fontId="7" fillId="0" borderId="9" xfId="0" applyFont="1" applyBorder="1" applyAlignment="1">
      <alignment horizontal="left" vertical="center"/>
    </xf>
    <xf numFmtId="0" fontId="33" fillId="0" borderId="29" xfId="0" applyFont="1" applyBorder="1" applyAlignment="1">
      <alignment horizontal="left" vertical="top" wrapText="1"/>
    </xf>
    <xf numFmtId="0" fontId="33" fillId="0" borderId="0" xfId="0" applyFont="1" applyAlignment="1">
      <alignment horizontal="left" vertical="top" wrapText="1"/>
    </xf>
    <xf numFmtId="0" fontId="7" fillId="0" borderId="64" xfId="0" applyFont="1" applyBorder="1" applyAlignment="1">
      <alignment horizontal="left" vertical="center"/>
    </xf>
    <xf numFmtId="0" fontId="7" fillId="0" borderId="65" xfId="0" applyFont="1" applyBorder="1" applyAlignment="1">
      <alignment horizontal="left" vertical="center"/>
    </xf>
    <xf numFmtId="0" fontId="7" fillId="0" borderId="33" xfId="0" applyFont="1" applyBorder="1" applyAlignment="1">
      <alignment horizontal="left" vertical="center"/>
    </xf>
    <xf numFmtId="0" fontId="7" fillId="0" borderId="34" xfId="0" applyFont="1" applyBorder="1" applyAlignment="1">
      <alignment horizontal="left" vertical="center"/>
    </xf>
    <xf numFmtId="0" fontId="16" fillId="0" borderId="2" xfId="0" applyFont="1" applyBorder="1" applyAlignment="1">
      <alignment horizontal="left" vertical="center" wrapText="1"/>
    </xf>
    <xf numFmtId="0" fontId="13" fillId="6" borderId="58" xfId="0" applyFont="1" applyFill="1" applyBorder="1" applyAlignment="1">
      <alignment horizontal="left"/>
    </xf>
    <xf numFmtId="0" fontId="13" fillId="6" borderId="32" xfId="0" applyFont="1" applyFill="1" applyBorder="1" applyAlignment="1">
      <alignment horizontal="left"/>
    </xf>
    <xf numFmtId="0" fontId="21" fillId="0" borderId="1" xfId="0" applyFont="1" applyBorder="1" applyAlignment="1">
      <alignment horizontal="right" vertical="center" wrapText="1"/>
    </xf>
    <xf numFmtId="0" fontId="7" fillId="0" borderId="1" xfId="0" applyFont="1" applyBorder="1" applyAlignment="1">
      <alignment horizontal="left" vertical="center"/>
    </xf>
    <xf numFmtId="0" fontId="7" fillId="0" borderId="19" xfId="0" applyFont="1" applyBorder="1" applyAlignment="1">
      <alignment horizontal="left" vertical="center"/>
    </xf>
    <xf numFmtId="0" fontId="6" fillId="2" borderId="36" xfId="0" applyFont="1" applyFill="1" applyBorder="1" applyAlignment="1">
      <alignment horizontal="right"/>
    </xf>
    <xf numFmtId="0" fontId="6" fillId="2" borderId="53" xfId="0" applyFont="1" applyFill="1" applyBorder="1" applyAlignment="1">
      <alignment horizontal="right"/>
    </xf>
    <xf numFmtId="0" fontId="1" fillId="3" borderId="0" xfId="0" applyFont="1" applyFill="1" applyAlignment="1">
      <alignment horizontal="left" vertical="center"/>
    </xf>
    <xf numFmtId="49" fontId="7" fillId="3" borderId="7" xfId="0" applyNumberFormat="1" applyFont="1" applyFill="1" applyBorder="1" applyAlignment="1" applyProtection="1">
      <alignment horizontal="left" vertical="center" wrapText="1"/>
      <protection locked="0"/>
    </xf>
    <xf numFmtId="49" fontId="7" fillId="3" borderId="8" xfId="0" applyNumberFormat="1" applyFont="1" applyFill="1" applyBorder="1" applyAlignment="1" applyProtection="1">
      <alignment horizontal="left" vertical="center" wrapText="1"/>
      <protection locked="0"/>
    </xf>
    <xf numFmtId="49" fontId="7" fillId="3" borderId="9" xfId="0" applyNumberFormat="1" applyFont="1" applyFill="1" applyBorder="1" applyAlignment="1" applyProtection="1">
      <alignment horizontal="left" vertical="center" wrapText="1"/>
      <protection locked="0"/>
    </xf>
    <xf numFmtId="49" fontId="7" fillId="3" borderId="7" xfId="0" applyNumberFormat="1" applyFont="1" applyFill="1" applyBorder="1" applyAlignment="1" applyProtection="1">
      <alignment horizontal="center" vertical="top" wrapText="1"/>
      <protection locked="0"/>
    </xf>
    <xf numFmtId="49" fontId="7" fillId="3" borderId="8" xfId="0" applyNumberFormat="1" applyFont="1" applyFill="1" applyBorder="1" applyAlignment="1" applyProtection="1">
      <alignment horizontal="center" vertical="top" wrapText="1"/>
      <protection locked="0"/>
    </xf>
    <xf numFmtId="49" fontId="7" fillId="3" borderId="9" xfId="0" applyNumberFormat="1" applyFont="1" applyFill="1" applyBorder="1" applyAlignment="1" applyProtection="1">
      <alignment horizontal="center" vertical="top" wrapText="1"/>
      <protection locked="0"/>
    </xf>
    <xf numFmtId="0" fontId="7" fillId="0" borderId="42" xfId="0" applyFont="1" applyBorder="1" applyAlignment="1">
      <alignment horizontal="left" vertical="center"/>
    </xf>
    <xf numFmtId="0" fontId="7" fillId="0" borderId="4" xfId="0" applyFont="1" applyBorder="1" applyAlignment="1">
      <alignment horizontal="left" vertical="center"/>
    </xf>
    <xf numFmtId="0" fontId="7" fillId="0" borderId="0" xfId="0" applyFont="1" applyAlignment="1">
      <alignment horizontal="left" vertical="center" wrapText="1"/>
    </xf>
    <xf numFmtId="0" fontId="7" fillId="0" borderId="3" xfId="0" applyFont="1" applyBorder="1" applyAlignment="1">
      <alignment horizontal="left" vertical="center" wrapText="1"/>
    </xf>
    <xf numFmtId="0" fontId="16" fillId="0" borderId="7" xfId="0" applyFont="1" applyBorder="1" applyAlignment="1">
      <alignment horizontal="left" vertical="center" wrapText="1"/>
    </xf>
    <xf numFmtId="0" fontId="16" fillId="0" borderId="8" xfId="0" applyFont="1" applyBorder="1" applyAlignment="1">
      <alignment horizontal="left" vertical="center" wrapText="1"/>
    </xf>
    <xf numFmtId="49" fontId="23" fillId="3" borderId="22" xfId="0" applyNumberFormat="1" applyFont="1" applyFill="1" applyBorder="1" applyAlignment="1" applyProtection="1">
      <alignment horizontal="left" vertical="center"/>
      <protection locked="0"/>
    </xf>
    <xf numFmtId="0" fontId="24" fillId="2" borderId="22" xfId="0" applyFont="1" applyFill="1" applyBorder="1" applyAlignment="1">
      <alignment horizontal="center" vertical="center" wrapText="1"/>
    </xf>
    <xf numFmtId="0" fontId="23" fillId="0" borderId="7" xfId="0" applyFont="1" applyBorder="1" applyAlignment="1">
      <alignment horizontal="left" wrapText="1"/>
    </xf>
    <xf numFmtId="0" fontId="23" fillId="0" borderId="8" xfId="0" applyFont="1" applyBorder="1" applyAlignment="1">
      <alignment horizontal="left" wrapText="1"/>
    </xf>
    <xf numFmtId="0" fontId="23" fillId="0" borderId="9" xfId="0" applyFont="1" applyBorder="1" applyAlignment="1">
      <alignment horizontal="left" wrapText="1"/>
    </xf>
    <xf numFmtId="49" fontId="7" fillId="3" borderId="24" xfId="0" applyNumberFormat="1" applyFont="1" applyFill="1" applyBorder="1" applyAlignment="1" applyProtection="1">
      <alignment horizontal="left" vertical="top" wrapText="1"/>
      <protection locked="0"/>
    </xf>
    <xf numFmtId="49" fontId="7" fillId="3" borderId="20" xfId="0" applyNumberFormat="1" applyFont="1" applyFill="1" applyBorder="1" applyAlignment="1" applyProtection="1">
      <alignment horizontal="left" vertical="top" wrapText="1"/>
      <protection locked="0"/>
    </xf>
    <xf numFmtId="49" fontId="7" fillId="3" borderId="12" xfId="0" applyNumberFormat="1" applyFont="1" applyFill="1" applyBorder="1" applyAlignment="1" applyProtection="1">
      <alignment horizontal="left" vertical="top" wrapText="1"/>
      <protection locked="0"/>
    </xf>
    <xf numFmtId="0" fontId="7" fillId="0" borderId="39" xfId="0" applyFont="1" applyBorder="1" applyAlignment="1">
      <alignment horizontal="left" vertical="center" wrapText="1"/>
    </xf>
    <xf numFmtId="49" fontId="7" fillId="3" borderId="22" xfId="0" applyNumberFormat="1" applyFont="1" applyFill="1" applyBorder="1" applyAlignment="1" applyProtection="1">
      <alignment horizontal="center" vertical="center"/>
      <protection locked="0"/>
    </xf>
    <xf numFmtId="0" fontId="24" fillId="2" borderId="7" xfId="0" applyFont="1" applyFill="1" applyBorder="1" applyAlignment="1">
      <alignment horizontal="center" vertical="center" shrinkToFit="1"/>
    </xf>
    <xf numFmtId="0" fontId="24" fillId="2" borderId="8" xfId="0" applyFont="1" applyFill="1" applyBorder="1" applyAlignment="1">
      <alignment horizontal="center" vertical="center" shrinkToFit="1"/>
    </xf>
    <xf numFmtId="0" fontId="24" fillId="2" borderId="9" xfId="0" applyFont="1" applyFill="1" applyBorder="1" applyAlignment="1">
      <alignment horizontal="center" vertical="center" shrinkToFit="1"/>
    </xf>
    <xf numFmtId="0" fontId="6" fillId="2" borderId="0" xfId="0" applyFont="1" applyFill="1" applyAlignment="1">
      <alignment horizontal="right"/>
    </xf>
    <xf numFmtId="49" fontId="7" fillId="3" borderId="24" xfId="0" applyNumberFormat="1" applyFont="1" applyFill="1" applyBorder="1" applyAlignment="1" applyProtection="1">
      <alignment horizontal="center" vertical="center"/>
      <protection locked="0"/>
    </xf>
    <xf numFmtId="49" fontId="7" fillId="3" borderId="20" xfId="0" applyNumberFormat="1" applyFont="1" applyFill="1" applyBorder="1" applyAlignment="1" applyProtection="1">
      <alignment horizontal="center" vertical="center"/>
      <protection locked="0"/>
    </xf>
    <xf numFmtId="49" fontId="7" fillId="3" borderId="12" xfId="0" applyNumberFormat="1" applyFont="1" applyFill="1" applyBorder="1" applyAlignment="1" applyProtection="1">
      <alignment horizontal="center" vertical="center"/>
      <protection locked="0"/>
    </xf>
    <xf numFmtId="49" fontId="7" fillId="3" borderId="15" xfId="0" applyNumberFormat="1" applyFont="1" applyFill="1" applyBorder="1" applyAlignment="1" applyProtection="1">
      <alignment horizontal="center" vertical="center"/>
      <protection locked="0"/>
    </xf>
    <xf numFmtId="49" fontId="7" fillId="3" borderId="17" xfId="0" applyNumberFormat="1" applyFont="1" applyFill="1" applyBorder="1" applyAlignment="1" applyProtection="1">
      <alignment horizontal="center" vertical="center"/>
      <protection locked="0"/>
    </xf>
    <xf numFmtId="49" fontId="7" fillId="3" borderId="16" xfId="0" applyNumberFormat="1" applyFont="1" applyFill="1" applyBorder="1" applyAlignment="1" applyProtection="1">
      <alignment horizontal="center" vertical="center"/>
      <protection locked="0"/>
    </xf>
    <xf numFmtId="0" fontId="7" fillId="0" borderId="13" xfId="0" applyFont="1" applyBorder="1" applyAlignment="1">
      <alignment horizontal="right" vertical="center"/>
    </xf>
    <xf numFmtId="0" fontId="7" fillId="0" borderId="14" xfId="0" applyFont="1" applyBorder="1" applyAlignment="1">
      <alignment horizontal="right" vertical="center"/>
    </xf>
    <xf numFmtId="0" fontId="7" fillId="0" borderId="10" xfId="0" applyFont="1" applyBorder="1" applyAlignment="1">
      <alignment horizontal="right" vertical="center"/>
    </xf>
    <xf numFmtId="0" fontId="7" fillId="0" borderId="11" xfId="0" applyFont="1" applyBorder="1" applyAlignment="1">
      <alignment horizontal="right" vertical="center"/>
    </xf>
    <xf numFmtId="0" fontId="7" fillId="0" borderId="3" xfId="0" applyFont="1" applyBorder="1" applyAlignment="1">
      <alignment horizontal="left" vertical="top" wrapText="1"/>
    </xf>
    <xf numFmtId="0" fontId="7" fillId="0" borderId="1" xfId="0" applyFont="1" applyBorder="1" applyAlignment="1">
      <alignment horizontal="left" vertical="center" shrinkToFit="1"/>
    </xf>
    <xf numFmtId="0" fontId="16" fillId="7" borderId="38" xfId="0" applyFont="1" applyFill="1" applyBorder="1" applyAlignment="1">
      <alignment horizontal="left" vertical="center" wrapText="1"/>
    </xf>
    <xf numFmtId="49" fontId="34" fillId="3" borderId="36" xfId="0" applyNumberFormat="1" applyFont="1" applyFill="1" applyBorder="1" applyAlignment="1">
      <alignment horizontal="left" vertical="top"/>
    </xf>
    <xf numFmtId="49" fontId="34" fillId="3" borderId="37" xfId="0" applyNumberFormat="1" applyFont="1" applyFill="1" applyBorder="1" applyAlignment="1">
      <alignment horizontal="left" vertical="top"/>
    </xf>
    <xf numFmtId="0" fontId="34" fillId="3" borderId="36" xfId="0" applyFont="1" applyFill="1" applyBorder="1" applyAlignment="1">
      <alignment vertical="top"/>
    </xf>
    <xf numFmtId="0" fontId="34" fillId="3" borderId="0" xfId="0" applyFont="1" applyFill="1" applyAlignment="1">
      <alignment vertical="top"/>
    </xf>
    <xf numFmtId="0" fontId="16" fillId="0" borderId="9" xfId="0" applyFont="1" applyBorder="1" applyAlignment="1">
      <alignment horizontal="left" vertical="center" wrapText="1"/>
    </xf>
    <xf numFmtId="49" fontId="16" fillId="3" borderId="7" xfId="0" applyNumberFormat="1" applyFont="1" applyFill="1" applyBorder="1" applyAlignment="1" applyProtection="1">
      <alignment horizontal="left" vertical="center"/>
      <protection locked="0"/>
    </xf>
    <xf numFmtId="49" fontId="16" fillId="3" borderId="8" xfId="0" applyNumberFormat="1" applyFont="1" applyFill="1" applyBorder="1" applyAlignment="1" applyProtection="1">
      <alignment horizontal="left" vertical="center"/>
      <protection locked="0"/>
    </xf>
    <xf numFmtId="49" fontId="16" fillId="3" borderId="9" xfId="0" applyNumberFormat="1" applyFont="1" applyFill="1" applyBorder="1" applyAlignment="1" applyProtection="1">
      <alignment horizontal="left" vertical="center"/>
      <protection locked="0"/>
    </xf>
    <xf numFmtId="0" fontId="3" fillId="3" borderId="77" xfId="0" applyFont="1" applyFill="1" applyBorder="1" applyAlignment="1">
      <alignment horizontal="left" vertical="top"/>
    </xf>
    <xf numFmtId="0" fontId="3" fillId="3" borderId="35" xfId="0" applyFont="1" applyFill="1" applyBorder="1" applyAlignment="1">
      <alignment horizontal="left" vertical="top"/>
    </xf>
    <xf numFmtId="0" fontId="16" fillId="0" borderId="45" xfId="0" applyFont="1" applyBorder="1" applyAlignment="1">
      <alignment horizontal="left" vertical="center" wrapText="1"/>
    </xf>
    <xf numFmtId="0" fontId="16" fillId="0" borderId="43" xfId="0" applyFont="1" applyBorder="1" applyAlignment="1">
      <alignment horizontal="left" vertical="center" wrapText="1"/>
    </xf>
    <xf numFmtId="49" fontId="7" fillId="3" borderId="7" xfId="0" applyNumberFormat="1" applyFont="1" applyFill="1" applyBorder="1" applyAlignment="1" applyProtection="1">
      <alignment horizontal="right" vertical="center"/>
      <protection locked="0"/>
    </xf>
    <xf numFmtId="49" fontId="7" fillId="3" borderId="8" xfId="0" applyNumberFormat="1" applyFont="1" applyFill="1" applyBorder="1" applyAlignment="1" applyProtection="1">
      <alignment horizontal="right" vertical="center"/>
      <protection locked="0"/>
    </xf>
    <xf numFmtId="49" fontId="7" fillId="3" borderId="9" xfId="0" applyNumberFormat="1" applyFont="1" applyFill="1" applyBorder="1" applyAlignment="1" applyProtection="1">
      <alignment horizontal="right" vertical="center"/>
      <protection locked="0"/>
    </xf>
    <xf numFmtId="0" fontId="21" fillId="0" borderId="0" xfId="0" applyFont="1" applyAlignment="1">
      <alignment horizontal="left" vertical="center" wrapText="1"/>
    </xf>
    <xf numFmtId="0" fontId="21" fillId="0" borderId="3" xfId="0" applyFont="1" applyBorder="1" applyAlignment="1">
      <alignment horizontal="left" vertical="center" wrapText="1"/>
    </xf>
    <xf numFmtId="0" fontId="21" fillId="0" borderId="1" xfId="0" applyFont="1" applyBorder="1" applyAlignment="1">
      <alignment horizontal="left" vertical="center" wrapText="1"/>
    </xf>
    <xf numFmtId="0" fontId="21" fillId="0" borderId="19" xfId="0" applyFont="1" applyBorder="1" applyAlignment="1">
      <alignment horizontal="left" vertical="center" wrapText="1"/>
    </xf>
    <xf numFmtId="49" fontId="34" fillId="3" borderId="0" xfId="0" applyNumberFormat="1" applyFont="1" applyFill="1" applyAlignment="1">
      <alignment horizontal="left" vertical="top"/>
    </xf>
    <xf numFmtId="49" fontId="34" fillId="3" borderId="1" xfId="0" applyNumberFormat="1" applyFont="1" applyFill="1" applyBorder="1" applyAlignment="1">
      <alignment horizontal="left" vertical="top"/>
    </xf>
    <xf numFmtId="0" fontId="23" fillId="7" borderId="1" xfId="0" applyFont="1" applyFill="1" applyBorder="1" applyAlignment="1">
      <alignment horizontal="center" vertical="center" wrapText="1"/>
    </xf>
    <xf numFmtId="0" fontId="3" fillId="3" borderId="36" xfId="0" applyFont="1" applyFill="1" applyBorder="1" applyAlignment="1">
      <alignment horizontal="left" vertical="top"/>
    </xf>
    <xf numFmtId="0" fontId="3" fillId="3" borderId="0" xfId="0" applyFont="1" applyFill="1" applyAlignment="1">
      <alignment horizontal="left" vertical="top"/>
    </xf>
    <xf numFmtId="0" fontId="3" fillId="3" borderId="37" xfId="0" applyFont="1" applyFill="1" applyBorder="1" applyAlignment="1">
      <alignment horizontal="left" vertical="top"/>
    </xf>
    <xf numFmtId="0" fontId="16" fillId="0" borderId="0" xfId="0" applyFont="1" applyAlignment="1">
      <alignment horizontal="left" vertical="center" wrapText="1"/>
    </xf>
    <xf numFmtId="0" fontId="16" fillId="0" borderId="1" xfId="0" applyFont="1" applyBorder="1" applyAlignment="1">
      <alignment horizontal="left" vertical="center" wrapText="1"/>
    </xf>
    <xf numFmtId="0" fontId="13" fillId="0" borderId="0" xfId="0" applyFont="1" applyAlignment="1">
      <alignment horizontal="left" vertical="center" shrinkToFit="1"/>
    </xf>
    <xf numFmtId="0" fontId="13" fillId="0" borderId="0" xfId="0" applyFont="1" applyAlignment="1">
      <alignment horizontal="left" vertical="center" wrapText="1" shrinkToFit="1"/>
    </xf>
    <xf numFmtId="0" fontId="7" fillId="0" borderId="39" xfId="0" applyFont="1" applyBorder="1" applyAlignment="1">
      <alignment horizontal="left" vertical="center"/>
    </xf>
    <xf numFmtId="0" fontId="7" fillId="0" borderId="46" xfId="0" applyFont="1" applyBorder="1" applyAlignment="1">
      <alignment horizontal="left" vertical="center"/>
    </xf>
    <xf numFmtId="0" fontId="7" fillId="0" borderId="10" xfId="0" applyFont="1" applyBorder="1" applyAlignment="1">
      <alignment horizontal="left" vertical="center"/>
    </xf>
    <xf numFmtId="0" fontId="7" fillId="0" borderId="11" xfId="0" applyFont="1" applyBorder="1" applyAlignment="1">
      <alignment horizontal="left" vertical="center"/>
    </xf>
    <xf numFmtId="0" fontId="7" fillId="0" borderId="45" xfId="0" applyFont="1" applyBorder="1" applyAlignment="1">
      <alignment horizontal="left" vertical="center" wrapText="1"/>
    </xf>
    <xf numFmtId="0" fontId="7" fillId="0" borderId="0" xfId="0" applyFont="1" applyAlignment="1">
      <alignment horizontal="left" vertical="center"/>
    </xf>
    <xf numFmtId="0" fontId="7" fillId="0" borderId="0" xfId="0" applyFont="1" applyAlignment="1">
      <alignment horizontal="left" vertical="center" wrapText="1" shrinkToFit="1"/>
    </xf>
    <xf numFmtId="0" fontId="7" fillId="0" borderId="3" xfId="0" applyFont="1" applyBorder="1" applyAlignment="1">
      <alignment horizontal="left" vertical="center" wrapText="1" shrinkToFit="1"/>
    </xf>
    <xf numFmtId="49" fontId="19" fillId="3" borderId="7" xfId="1" applyNumberFormat="1" applyFont="1" applyFill="1" applyBorder="1" applyAlignment="1" applyProtection="1">
      <alignment horizontal="left" vertical="center"/>
      <protection locked="0"/>
    </xf>
    <xf numFmtId="0" fontId="24" fillId="2" borderId="7"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9" xfId="0" applyFont="1" applyFill="1" applyBorder="1" applyAlignment="1">
      <alignment horizontal="center" vertical="center"/>
    </xf>
    <xf numFmtId="0" fontId="24" fillId="2" borderId="7"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2" borderId="9" xfId="0" applyFont="1" applyFill="1" applyBorder="1" applyAlignment="1">
      <alignment horizontal="center" vertical="center" wrapText="1"/>
    </xf>
    <xf numFmtId="0" fontId="23" fillId="7" borderId="2" xfId="0" applyFont="1" applyFill="1" applyBorder="1" applyAlignment="1">
      <alignment horizontal="right" wrapText="1"/>
    </xf>
    <xf numFmtId="0" fontId="23" fillId="7" borderId="5" xfId="0" applyFont="1" applyFill="1" applyBorder="1" applyAlignment="1">
      <alignment horizontal="right" wrapText="1"/>
    </xf>
    <xf numFmtId="0" fontId="16" fillId="0" borderId="4" xfId="0" applyFont="1" applyBorder="1" applyAlignment="1">
      <alignment horizontal="left" vertical="center"/>
    </xf>
    <xf numFmtId="0" fontId="21" fillId="0" borderId="2" xfId="0" applyFont="1" applyBorder="1" applyAlignment="1">
      <alignment horizontal="right" wrapText="1"/>
    </xf>
    <xf numFmtId="0" fontId="21" fillId="0" borderId="0" xfId="0" applyFont="1" applyAlignment="1">
      <alignment horizontal="right" wrapText="1"/>
    </xf>
    <xf numFmtId="0" fontId="21" fillId="0" borderId="0" xfId="0" applyFont="1" applyAlignment="1">
      <alignment horizontal="right"/>
    </xf>
    <xf numFmtId="0" fontId="21" fillId="0" borderId="3" xfId="0" applyFont="1" applyBorder="1" applyAlignment="1">
      <alignment horizontal="right"/>
    </xf>
    <xf numFmtId="0" fontId="21" fillId="0" borderId="1" xfId="0" applyFont="1" applyBorder="1" applyAlignment="1">
      <alignment horizontal="right"/>
    </xf>
    <xf numFmtId="0" fontId="21" fillId="0" borderId="19" xfId="0" applyFont="1" applyBorder="1" applyAlignment="1">
      <alignment horizontal="right"/>
    </xf>
    <xf numFmtId="0" fontId="7" fillId="0" borderId="19" xfId="0" applyFont="1" applyBorder="1" applyAlignment="1">
      <alignment horizontal="left" vertical="center" wrapText="1"/>
    </xf>
    <xf numFmtId="0" fontId="21" fillId="0" borderId="4" xfId="0" applyFont="1" applyBorder="1" applyAlignment="1">
      <alignment horizontal="right" vertical="top" wrapText="1"/>
    </xf>
    <xf numFmtId="0" fontId="23" fillId="0" borderId="1" xfId="0" applyFont="1" applyBorder="1" applyAlignment="1">
      <alignment horizontal="right" vertical="top" wrapText="1"/>
    </xf>
    <xf numFmtId="0" fontId="16" fillId="0" borderId="2" xfId="0" applyFont="1" applyBorder="1" applyAlignment="1">
      <alignment horizontal="left" vertical="top" wrapText="1"/>
    </xf>
    <xf numFmtId="0" fontId="7" fillId="0" borderId="2" xfId="0" applyFont="1" applyBorder="1" applyAlignment="1">
      <alignment horizontal="left" vertical="top" wrapText="1"/>
    </xf>
    <xf numFmtId="0" fontId="23" fillId="7" borderId="4" xfId="0" applyFont="1" applyFill="1" applyBorder="1" applyAlignment="1">
      <alignment horizontal="right" wrapText="1"/>
    </xf>
    <xf numFmtId="0" fontId="23" fillId="7" borderId="6" xfId="0" applyFont="1" applyFill="1" applyBorder="1" applyAlignment="1">
      <alignment horizontal="right" wrapText="1"/>
    </xf>
    <xf numFmtId="0" fontId="23" fillId="7" borderId="1" xfId="0" applyFont="1" applyFill="1" applyBorder="1" applyAlignment="1">
      <alignment horizontal="right" wrapText="1"/>
    </xf>
    <xf numFmtId="0" fontId="23" fillId="7" borderId="19" xfId="0" applyFont="1" applyFill="1" applyBorder="1" applyAlignment="1">
      <alignment horizontal="right" wrapText="1"/>
    </xf>
    <xf numFmtId="0" fontId="16" fillId="7" borderId="4" xfId="0" applyFont="1" applyFill="1" applyBorder="1" applyAlignment="1">
      <alignment horizontal="left" vertical="center" wrapText="1"/>
    </xf>
    <xf numFmtId="0" fontId="16" fillId="7" borderId="1" xfId="0" applyFont="1" applyFill="1" applyBorder="1" applyAlignment="1">
      <alignment horizontal="left" vertical="center" wrapText="1"/>
    </xf>
    <xf numFmtId="0" fontId="7" fillId="0" borderId="71" xfId="0" applyFont="1" applyBorder="1" applyAlignment="1">
      <alignment horizontal="left" vertical="center" wrapText="1"/>
    </xf>
    <xf numFmtId="0" fontId="7" fillId="0" borderId="72" xfId="0" applyFont="1" applyBorder="1" applyAlignment="1">
      <alignment horizontal="left" vertical="center" wrapText="1"/>
    </xf>
    <xf numFmtId="0" fontId="7" fillId="0" borderId="1" xfId="0" applyFont="1" applyBorder="1" applyAlignment="1">
      <alignment horizontal="left" vertical="top" wrapText="1"/>
    </xf>
    <xf numFmtId="0" fontId="49" fillId="0" borderId="2" xfId="0" applyFont="1" applyBorder="1" applyAlignment="1">
      <alignment horizontal="left" vertical="top" wrapText="1"/>
    </xf>
    <xf numFmtId="0" fontId="49" fillId="0" borderId="5" xfId="0" applyFont="1" applyBorder="1" applyAlignment="1">
      <alignment horizontal="left" vertical="top" wrapText="1"/>
    </xf>
    <xf numFmtId="0" fontId="16" fillId="0" borderId="6" xfId="0" applyFont="1" applyBorder="1" applyAlignment="1">
      <alignment horizontal="left" vertical="center" wrapText="1"/>
    </xf>
    <xf numFmtId="0" fontId="21" fillId="0" borderId="1" xfId="0" applyFont="1" applyBorder="1" applyAlignment="1">
      <alignment horizontal="right" vertical="top" wrapText="1"/>
    </xf>
    <xf numFmtId="49" fontId="35" fillId="3" borderId="7" xfId="0" applyNumberFormat="1" applyFont="1" applyFill="1" applyBorder="1" applyAlignment="1" applyProtection="1">
      <alignment horizontal="center" vertical="center"/>
      <protection locked="0"/>
    </xf>
    <xf numFmtId="49" fontId="35" fillId="3" borderId="9" xfId="0" applyNumberFormat="1" applyFont="1" applyFill="1" applyBorder="1" applyAlignment="1" applyProtection="1">
      <alignment horizontal="center" vertical="center"/>
      <protection locked="0"/>
    </xf>
    <xf numFmtId="0" fontId="6" fillId="3" borderId="0" xfId="0" applyFont="1" applyFill="1" applyAlignment="1">
      <alignment horizontal="right" vertical="center"/>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7" fillId="0" borderId="49" xfId="0" applyFont="1" applyBorder="1" applyAlignment="1">
      <alignment horizontal="left" vertical="center" wrapText="1"/>
    </xf>
    <xf numFmtId="0" fontId="7" fillId="0" borderId="41" xfId="0" applyFont="1" applyBorder="1" applyAlignment="1">
      <alignment horizontal="left" vertical="center"/>
    </xf>
    <xf numFmtId="0" fontId="7" fillId="4" borderId="7" xfId="0" applyFont="1" applyFill="1" applyBorder="1" applyAlignment="1">
      <alignment horizontal="center" vertical="center" shrinkToFit="1"/>
    </xf>
    <xf numFmtId="0" fontId="7" fillId="4" borderId="9" xfId="0" applyFont="1" applyFill="1" applyBorder="1" applyAlignment="1">
      <alignment horizontal="center" vertical="center" shrinkToFit="1"/>
    </xf>
    <xf numFmtId="0" fontId="10" fillId="3" borderId="4" xfId="0" applyFont="1" applyFill="1" applyBorder="1" applyAlignment="1">
      <alignment horizontal="left" vertical="top" wrapText="1"/>
    </xf>
    <xf numFmtId="0" fontId="10" fillId="3" borderId="6" xfId="0" applyFont="1" applyFill="1" applyBorder="1" applyAlignment="1">
      <alignment horizontal="left" vertical="top" wrapText="1"/>
    </xf>
    <xf numFmtId="0" fontId="33" fillId="0" borderId="1" xfId="0" applyFont="1" applyBorder="1" applyAlignment="1">
      <alignment horizontal="left" wrapText="1"/>
    </xf>
    <xf numFmtId="0" fontId="33" fillId="0" borderId="19" xfId="0" applyFont="1" applyBorder="1" applyAlignment="1">
      <alignment horizontal="left" wrapText="1"/>
    </xf>
    <xf numFmtId="0" fontId="23" fillId="0" borderId="0" xfId="0" applyFont="1" applyFill="1" applyAlignment="1">
      <alignment horizontal="center" vertical="center" wrapText="1"/>
    </xf>
    <xf numFmtId="0" fontId="23" fillId="0" borderId="3" xfId="0" applyFont="1" applyFill="1" applyBorder="1" applyAlignment="1">
      <alignment horizontal="center" vertical="center" wrapText="1"/>
    </xf>
    <xf numFmtId="0" fontId="16" fillId="2" borderId="7" xfId="0" applyFont="1" applyFill="1" applyBorder="1" applyAlignment="1">
      <alignment horizontal="left"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left" vertical="center" wrapText="1"/>
    </xf>
    <xf numFmtId="0" fontId="3" fillId="3" borderId="0" xfId="0" applyFont="1" applyFill="1" applyBorder="1" applyAlignment="1">
      <alignment horizontal="center" vertical="center"/>
    </xf>
    <xf numFmtId="0" fontId="3" fillId="3" borderId="37" xfId="0" applyFont="1" applyFill="1" applyBorder="1" applyAlignment="1">
      <alignment horizontal="center" vertical="center"/>
    </xf>
    <xf numFmtId="0" fontId="31" fillId="2" borderId="24" xfId="0" applyFont="1" applyFill="1" applyBorder="1" applyAlignment="1">
      <alignment horizontal="center" vertical="center" wrapText="1"/>
    </xf>
    <xf numFmtId="0" fontId="31" fillId="2" borderId="12" xfId="0" applyFont="1" applyFill="1" applyBorder="1" applyAlignment="1">
      <alignment horizontal="center" vertical="center" wrapText="1"/>
    </xf>
    <xf numFmtId="0" fontId="31" fillId="2" borderId="13" xfId="0" applyFont="1" applyFill="1" applyBorder="1" applyAlignment="1">
      <alignment horizontal="center" vertical="center" wrapText="1"/>
    </xf>
    <xf numFmtId="0" fontId="31" fillId="2" borderId="14" xfId="0" applyFont="1" applyFill="1" applyBorder="1" applyAlignment="1">
      <alignment horizontal="center" vertical="center" wrapText="1"/>
    </xf>
    <xf numFmtId="0" fontId="31" fillId="2" borderId="15" xfId="0" applyFont="1" applyFill="1" applyBorder="1" applyAlignment="1">
      <alignment horizontal="center" vertical="center" wrapText="1"/>
    </xf>
    <xf numFmtId="0" fontId="31" fillId="2" borderId="16" xfId="0" applyFont="1" applyFill="1" applyBorder="1" applyAlignment="1">
      <alignment horizontal="center" vertical="center" wrapText="1"/>
    </xf>
    <xf numFmtId="0" fontId="16" fillId="7" borderId="0" xfId="0" applyFont="1" applyFill="1" applyAlignment="1">
      <alignment horizontal="left" vertical="center" wrapText="1"/>
    </xf>
    <xf numFmtId="0" fontId="16" fillId="7" borderId="14" xfId="0" applyFont="1" applyFill="1" applyBorder="1" applyAlignment="1">
      <alignment horizontal="left" vertical="center" wrapText="1"/>
    </xf>
    <xf numFmtId="0" fontId="23" fillId="0" borderId="0" xfId="0" applyFont="1" applyAlignment="1">
      <alignment horizontal="left" vertical="top" wrapText="1"/>
    </xf>
    <xf numFmtId="0" fontId="23" fillId="0" borderId="0" xfId="0" applyFont="1" applyAlignment="1">
      <alignment horizontal="left" vertical="top"/>
    </xf>
    <xf numFmtId="0" fontId="23" fillId="0" borderId="3" xfId="0" applyFont="1" applyBorder="1" applyAlignment="1">
      <alignment horizontal="left" vertical="top"/>
    </xf>
    <xf numFmtId="0" fontId="23" fillId="0" borderId="1" xfId="0" applyFont="1" applyBorder="1" applyAlignment="1">
      <alignment horizontal="left" vertical="top"/>
    </xf>
    <xf numFmtId="0" fontId="23" fillId="0" borderId="19" xfId="0" applyFont="1" applyBorder="1" applyAlignment="1">
      <alignment horizontal="left" vertical="top"/>
    </xf>
    <xf numFmtId="0" fontId="34" fillId="4" borderId="24" xfId="0" applyFont="1" applyFill="1" applyBorder="1" applyAlignment="1">
      <alignment horizontal="center" vertical="center" wrapText="1"/>
    </xf>
    <xf numFmtId="0" fontId="34" fillId="4" borderId="12" xfId="0" applyFont="1" applyFill="1" applyBorder="1" applyAlignment="1">
      <alignment horizontal="center" vertical="center" wrapText="1"/>
    </xf>
  </cellXfs>
  <cellStyles count="2">
    <cellStyle name="Link" xfId="1" builtinId="8"/>
    <cellStyle name="Standard" xfId="0" builtinId="0"/>
  </cellStyles>
  <dxfs count="27">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dxf>
    <dxf>
      <font>
        <color theme="0"/>
      </font>
    </dxf>
    <dxf>
      <font>
        <color theme="0"/>
      </font>
    </dxf>
    <dxf>
      <font>
        <color theme="0"/>
      </font>
    </dxf>
    <dxf>
      <font>
        <color theme="0"/>
      </font>
    </dxf>
    <dxf>
      <font>
        <color theme="0"/>
      </font>
    </dxf>
    <dxf>
      <font>
        <color theme="0"/>
      </font>
    </dxf>
    <dxf>
      <font>
        <color theme="0"/>
      </font>
      <fill>
        <patternFill patternType="none">
          <bgColor auto="1"/>
        </patternFill>
      </fill>
    </dxf>
    <dxf>
      <font>
        <color theme="0"/>
      </font>
      <fill>
        <patternFill patternType="none">
          <bgColor auto="1"/>
        </patternFill>
      </fill>
    </dxf>
    <dxf>
      <font>
        <color theme="0"/>
      </font>
    </dxf>
    <dxf>
      <font>
        <color theme="0"/>
      </font>
    </dxf>
    <dxf>
      <font>
        <color theme="0"/>
      </font>
    </dxf>
    <dxf>
      <font>
        <color theme="0"/>
      </font>
    </dxf>
    <dxf>
      <font>
        <color theme="0"/>
      </font>
    </dxf>
    <dxf>
      <font>
        <color theme="0"/>
      </font>
      <fill>
        <patternFill patternType="none">
          <bgColor auto="1"/>
        </patternFill>
      </fill>
    </dxf>
    <dxf>
      <font>
        <color theme="0"/>
      </font>
    </dxf>
    <dxf>
      <font>
        <color theme="0"/>
      </font>
    </dxf>
    <dxf>
      <font>
        <color theme="0"/>
      </font>
    </dxf>
    <dxf>
      <font>
        <color theme="0"/>
      </font>
    </dxf>
    <dxf>
      <font>
        <color theme="0"/>
      </font>
      <fill>
        <patternFill>
          <bgColor theme="0" tint="-4.9989318521683403E-2"/>
        </patternFill>
      </fill>
      <border>
        <left/>
        <right/>
        <top/>
        <bottom/>
      </border>
    </dxf>
    <dxf>
      <font>
        <color theme="0" tint="-4.9989318521683403E-2"/>
      </font>
      <fill>
        <patternFill>
          <bgColor theme="0" tint="-4.9989318521683403E-2"/>
        </patternFill>
      </fill>
      <border>
        <left/>
        <right/>
        <top/>
        <bottom/>
        <vertical/>
        <horizontal/>
      </border>
    </dxf>
    <dxf>
      <font>
        <color theme="0"/>
      </font>
      <fill>
        <patternFill>
          <bgColor theme="0" tint="-4.9989318521683403E-2"/>
        </patternFill>
      </fill>
      <border>
        <left/>
        <right/>
        <top/>
        <bottom/>
        <vertical/>
        <horizontal/>
      </border>
    </dxf>
  </dxfs>
  <tableStyles count="0" defaultTableStyle="TableStyleMedium2" defaultPivotStyle="PivotStyleLight16"/>
  <colors>
    <mruColors>
      <color rgb="FF139BD5"/>
      <color rgb="FFFDC3B9"/>
      <color rgb="FFFF33CC"/>
      <color rgb="FFFFFFFF"/>
      <color rgb="FFFF8989"/>
      <color rgb="FF135B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Radio" checked="Checked" firstButton="1" fmlaLink="Berechnungen!$B$60" lockText="1" noThreeD="1"/>
</file>

<file path=xl/ctrlProps/ctrlProp2.xml><?xml version="1.0" encoding="utf-8"?>
<formControlPr xmlns="http://schemas.microsoft.com/office/spreadsheetml/2009/9/main" objectType="GBox"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Berechnungen!$B$62" lockText="1"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Berechnungen!$B$118"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fmlaLink="Berechnungen!$B$12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Radio" checked="Checked" firstButton="1" fmlaLink="Berechnungen!$B$70" lockText="1"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checked="Checked" firstButton="1" fmlaLink="Berechnungen!$B$34" lockText="1"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checked="Checked" firstButton="1" fmlaLink="Berechnungen!$B$35" lockText="1"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checked="Checked" firstButton="1" fmlaLink="Berechnungen!$B$36" lockText="1"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checked="Checked" firstButton="1" fmlaLink="Berechnungen!$B$37" lockText="1"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Radio" lockText="1" noThreeD="1"/>
</file>

<file path=xl/ctrlProps/ctrlProp28.xml><?xml version="1.0" encoding="utf-8"?>
<formControlPr xmlns="http://schemas.microsoft.com/office/spreadsheetml/2009/9/main" objectType="Radio" checked="Checked" firstButton="1" fmlaLink="Berechnungen!$B$38" lockText="1" noThreeD="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Radio" firstButton="1" fmlaLink="Berechnungen!$B$39"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lockText="1" noThreeD="1"/>
</file>

<file path=xl/ctrlProps/ctrlProp34.xml><?xml version="1.0" encoding="utf-8"?>
<formControlPr xmlns="http://schemas.microsoft.com/office/spreadsheetml/2009/9/main" objectType="Radio" checked="Checked" firstButton="1" fmlaLink="Berechnungen!$B$40" lockText="1" noThreeD="1"/>
</file>

<file path=xl/ctrlProps/ctrlProp35.xml><?xml version="1.0" encoding="utf-8"?>
<formControlPr xmlns="http://schemas.microsoft.com/office/spreadsheetml/2009/9/main" objectType="GBox" noThreeD="1"/>
</file>

<file path=xl/ctrlProps/ctrlProp36.xml><?xml version="1.0" encoding="utf-8"?>
<formControlPr xmlns="http://schemas.microsoft.com/office/spreadsheetml/2009/9/main" objectType="Radio" lockText="1" noThreeD="1"/>
</file>

<file path=xl/ctrlProps/ctrlProp37.xml><?xml version="1.0" encoding="utf-8"?>
<formControlPr xmlns="http://schemas.microsoft.com/office/spreadsheetml/2009/9/main" objectType="Radio" firstButton="1" fmlaLink="Berechnungen!$B$52" lockText="1" noThreeD="1"/>
</file>

<file path=xl/ctrlProps/ctrlProp38.xml><?xml version="1.0" encoding="utf-8"?>
<formControlPr xmlns="http://schemas.microsoft.com/office/spreadsheetml/2009/9/main" objectType="GBox" noThreeD="1"/>
</file>

<file path=xl/ctrlProps/ctrlProp39.xml><?xml version="1.0" encoding="utf-8"?>
<formControlPr xmlns="http://schemas.microsoft.com/office/spreadsheetml/2009/9/main" objectType="Radio" checked="Checked" lockText="1" noThreeD="1"/>
</file>

<file path=xl/ctrlProps/ctrlProp40.xml><?xml version="1.0" encoding="utf-8"?>
<formControlPr xmlns="http://schemas.microsoft.com/office/spreadsheetml/2009/9/main" objectType="Radio" checked="Checked" firstButton="1" fmlaLink="Berechnungen!$B$94" lockText="1" noThreeD="1"/>
</file>

<file path=xl/ctrlProps/ctrlProp41.xml><?xml version="1.0" encoding="utf-8"?>
<formControlPr xmlns="http://schemas.microsoft.com/office/spreadsheetml/2009/9/main" objectType="Radio" lockText="1" noThreeD="1"/>
</file>

<file path=xl/ctrlProps/ctrlProp42.xml><?xml version="1.0" encoding="utf-8"?>
<formControlPr xmlns="http://schemas.microsoft.com/office/spreadsheetml/2009/9/main" objectType="Radio" lockText="1"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Radio" checked="Checked" firstButton="1"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Radio" lockText="1" noThreeD="1"/>
</file>

<file path=xl/ctrlProps/ctrlProp47.xml><?xml version="1.0" encoding="utf-8"?>
<formControlPr xmlns="http://schemas.microsoft.com/office/spreadsheetml/2009/9/main" objectType="GBox" noThreeD="1"/>
</file>

<file path=xl/ctrlProps/ctrlProp48.xml><?xml version="1.0" encoding="utf-8"?>
<formControlPr xmlns="http://schemas.microsoft.com/office/spreadsheetml/2009/9/main" objectType="Radio" checked="Checked" firstButton="1" fmlaLink="Berechnungen!$B$53" lockText="1"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Radio" lockText="1" noThreeD="1"/>
</file>

<file path=xl/ctrlProps/ctrlProp51.xml><?xml version="1.0" encoding="utf-8"?>
<formControlPr xmlns="http://schemas.microsoft.com/office/spreadsheetml/2009/9/main" objectType="Radio" checked="Checked" firstButton="1" fmlaLink="Berechnungen!$B$64" lockText="1" noThreeD="1"/>
</file>

<file path=xl/ctrlProps/ctrlProp52.xml><?xml version="1.0" encoding="utf-8"?>
<formControlPr xmlns="http://schemas.microsoft.com/office/spreadsheetml/2009/9/main" objectType="GBox" noThreeD="1"/>
</file>

<file path=xl/ctrlProps/ctrlProp53.xml><?xml version="1.0" encoding="utf-8"?>
<formControlPr xmlns="http://schemas.microsoft.com/office/spreadsheetml/2009/9/main" objectType="Radio" lockText="1" noThreeD="1"/>
</file>

<file path=xl/ctrlProps/ctrlProp54.xml><?xml version="1.0" encoding="utf-8"?>
<formControlPr xmlns="http://schemas.microsoft.com/office/spreadsheetml/2009/9/main" objectType="Radio" checked="Checked" firstButton="1" fmlaLink="Berechnungen!$B$65" lockText="1" noThreeD="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Radio" lockText="1" noThreeD="1"/>
</file>

<file path=xl/ctrlProps/ctrlProp57.xml><?xml version="1.0" encoding="utf-8"?>
<formControlPr xmlns="http://schemas.microsoft.com/office/spreadsheetml/2009/9/main" objectType="Radio" checked="Checked" firstButton="1" fmlaLink="Berechnungen!$B$42" lockText="1" noThreeD="1"/>
</file>

<file path=xl/ctrlProps/ctrlProp58.xml><?xml version="1.0" encoding="utf-8"?>
<formControlPr xmlns="http://schemas.microsoft.com/office/spreadsheetml/2009/9/main" objectType="GBox" noThreeD="1"/>
</file>

<file path=xl/ctrlProps/ctrlProp59.xml><?xml version="1.0" encoding="utf-8"?>
<formControlPr xmlns="http://schemas.microsoft.com/office/spreadsheetml/2009/9/main" objectType="Radio" lockText="1" noThreeD="1"/>
</file>

<file path=xl/ctrlProps/ctrlProp60.xml><?xml version="1.0" encoding="utf-8"?>
<formControlPr xmlns="http://schemas.microsoft.com/office/spreadsheetml/2009/9/main" objectType="Radio" checked="Checked" firstButton="1" fmlaLink="Berechnungen!$B$122"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GBox" noThreeD="1"/>
</file>

<file path=xl/ctrlProps/ctrlProp63.xml><?xml version="1.0" encoding="utf-8"?>
<formControlPr xmlns="http://schemas.microsoft.com/office/spreadsheetml/2009/9/main" objectType="Radio" checked="Checked" firstButton="1" fmlaLink="Berechnungen!$B$124" lockText="1" noThreeD="1"/>
</file>

<file path=xl/ctrlProps/ctrlProp64.xml><?xml version="1.0" encoding="utf-8"?>
<formControlPr xmlns="http://schemas.microsoft.com/office/spreadsheetml/2009/9/main" objectType="Radio" lockText="1"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checked="Checked" firstButton="1" fmlaLink="Berechnungen!$B$126" lockText="1" noThreeD="1"/>
</file>

<file path=xl/ctrlProps/ctrlProp67.xml><?xml version="1.0" encoding="utf-8"?>
<formControlPr xmlns="http://schemas.microsoft.com/office/spreadsheetml/2009/9/main" objectType="Radio" lockText="1" noThreeD="1"/>
</file>

<file path=xl/ctrlProps/ctrlProp68.xml><?xml version="1.0" encoding="utf-8"?>
<formControlPr xmlns="http://schemas.microsoft.com/office/spreadsheetml/2009/9/main" objectType="GBox" noThreeD="1"/>
</file>

<file path=xl/ctrlProps/ctrlProp69.xml><?xml version="1.0" encoding="utf-8"?>
<formControlPr xmlns="http://schemas.microsoft.com/office/spreadsheetml/2009/9/main" objectType="Radio" checked="Checked" firstButton="1" fmlaLink="Berechnungen!$B$127" lockText="1" noThreeD="1"/>
</file>

<file path=xl/ctrlProps/ctrlProp70.xml><?xml version="1.0" encoding="utf-8"?>
<formControlPr xmlns="http://schemas.microsoft.com/office/spreadsheetml/2009/9/main" objectType="Radio" lockText="1"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Radio" checked="Checked" firstButton="1" fmlaLink="Berechnungen!$B$129" lockText="1" noThreeD="1"/>
</file>

<file path=xl/ctrlProps/ctrlProp73.xml><?xml version="1.0" encoding="utf-8"?>
<formControlPr xmlns="http://schemas.microsoft.com/office/spreadsheetml/2009/9/main" objectType="Radio" lockText="1" noThreeD="1"/>
</file>

<file path=xl/ctrlProps/ctrlProp74.xml><?xml version="1.0" encoding="utf-8"?>
<formControlPr xmlns="http://schemas.microsoft.com/office/spreadsheetml/2009/9/main" objectType="GBox" noThreeD="1"/>
</file>

<file path=xl/ctrlProps/ctrlProp75.xml><?xml version="1.0" encoding="utf-8"?>
<formControlPr xmlns="http://schemas.microsoft.com/office/spreadsheetml/2009/9/main" objectType="Radio" checked="Checked" firstButton="1" fmlaLink="Berechnungen!$B$105" lockText="1" noThreeD="1"/>
</file>

<file path=xl/ctrlProps/ctrlProp76.xml><?xml version="1.0" encoding="utf-8"?>
<formControlPr xmlns="http://schemas.microsoft.com/office/spreadsheetml/2009/9/main" objectType="GBox" noThreeD="1"/>
</file>

<file path=xl/ctrlProps/ctrlProp77.xml><?xml version="1.0" encoding="utf-8"?>
<formControlPr xmlns="http://schemas.microsoft.com/office/spreadsheetml/2009/9/main" objectType="Radio" lockText="1" noThreeD="1"/>
</file>

<file path=xl/ctrlProps/ctrlProp78.xml><?xml version="1.0" encoding="utf-8"?>
<formControlPr xmlns="http://schemas.microsoft.com/office/spreadsheetml/2009/9/main" objectType="Radio" checked="Checked" firstButton="1" fmlaLink="Berechnungen!$B$113" lockText="1" noThreeD="1"/>
</file>

<file path=xl/ctrlProps/ctrlProp79.xml><?xml version="1.0" encoding="utf-8"?>
<formControlPr xmlns="http://schemas.microsoft.com/office/spreadsheetml/2009/9/main" objectType="GBox" noThreeD="1"/>
</file>

<file path=xl/ctrlProps/ctrlProp80.xml><?xml version="1.0" encoding="utf-8"?>
<formControlPr xmlns="http://schemas.microsoft.com/office/spreadsheetml/2009/9/main" objectType="Radio" lockText="1" noThreeD="1"/>
</file>

<file path=xl/ctrlProps/ctrlProp81.xml><?xml version="1.0" encoding="utf-8"?>
<formControlPr xmlns="http://schemas.microsoft.com/office/spreadsheetml/2009/9/main" objectType="Radio" checked="Checked" firstButton="1" fmlaLink="Berechnungen!$B$202" lockText="1" noThreeD="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Radio" lockText="1" noThreeD="1"/>
</file>

<file path=xl/ctrlProps/ctrlProp84.xml><?xml version="1.0" encoding="utf-8"?>
<formControlPr xmlns="http://schemas.microsoft.com/office/spreadsheetml/2009/9/main" objectType="Radio" checked="Checked" firstButton="1" fmlaLink="Berechnungen!$B$143" lockText="1" noThreeD="1"/>
</file>

<file path=xl/ctrlProps/ctrlProp85.xml><?xml version="1.0" encoding="utf-8"?>
<formControlPr xmlns="http://schemas.microsoft.com/office/spreadsheetml/2009/9/main" objectType="GBox" noThreeD="1"/>
</file>

<file path=xl/ctrlProps/ctrlProp86.xml><?xml version="1.0" encoding="utf-8"?>
<formControlPr xmlns="http://schemas.microsoft.com/office/spreadsheetml/2009/9/main" objectType="Radio" lockText="1" noThreeD="1"/>
</file>

<file path=xl/ctrlProps/ctrlProp87.xml><?xml version="1.0" encoding="utf-8"?>
<formControlPr xmlns="http://schemas.microsoft.com/office/spreadsheetml/2009/9/main" objectType="Radio" checked="Checked" firstButton="1" fmlaLink="Berechnungen!$B$182" lockText="1" noThreeD="1"/>
</file>

<file path=xl/ctrlProps/ctrlProp88.xml><?xml version="1.0" encoding="utf-8"?>
<formControlPr xmlns="http://schemas.microsoft.com/office/spreadsheetml/2009/9/main" objectType="Radio" lockText="1" noThreeD="1"/>
</file>

<file path=xl/ctrlProps/ctrlProp89.xml><?xml version="1.0" encoding="utf-8"?>
<formControlPr xmlns="http://schemas.microsoft.com/office/spreadsheetml/2009/9/main" objectType="GBox" noThreeD="1"/>
</file>

<file path=xl/ctrlProps/ctrlProp90.xml><?xml version="1.0" encoding="utf-8"?>
<formControlPr xmlns="http://schemas.microsoft.com/office/spreadsheetml/2009/9/main" objectType="Radio" checked="Checked" firstButton="1" fmlaLink="Berechnungen!$B$191" lockText="1" noThreeD="1"/>
</file>

<file path=xl/ctrlProps/ctrlProp91.xml><?xml version="1.0" encoding="utf-8"?>
<formControlPr xmlns="http://schemas.microsoft.com/office/spreadsheetml/2009/9/main" objectType="Radio" lockText="1" noThreeD="1"/>
</file>

<file path=xl/ctrlProps/ctrlProp92.xml><?xml version="1.0" encoding="utf-8"?>
<formControlPr xmlns="http://schemas.microsoft.com/office/spreadsheetml/2009/9/main" objectType="GBox" noThreeD="1"/>
</file>

<file path=xl/ctrlProps/ctrlProp93.xml><?xml version="1.0" encoding="utf-8"?>
<formControlPr xmlns="http://schemas.microsoft.com/office/spreadsheetml/2009/9/main" objectType="Radio" checked="Checked" firstButton="1" fmlaLink="Berechnungen!$B$192" lockText="1" noThreeD="1"/>
</file>

<file path=xl/ctrlProps/ctrlProp94.xml><?xml version="1.0" encoding="utf-8"?>
<formControlPr xmlns="http://schemas.microsoft.com/office/spreadsheetml/2009/9/main" objectType="Radio" lockText="1" noThreeD="1"/>
</file>

<file path=xl/ctrlProps/ctrlProp95.xml><?xml version="1.0" encoding="utf-8"?>
<formControlPr xmlns="http://schemas.microsoft.com/office/spreadsheetml/2009/9/main" objectType="GBox" noThreeD="1"/>
</file>

<file path=xl/ctrlProps/ctrlProp96.xml><?xml version="1.0" encoding="utf-8"?>
<formControlPr xmlns="http://schemas.microsoft.com/office/spreadsheetml/2009/9/main" objectType="Radio" checked="Checked" firstButton="1" fmlaLink="Berechnungen!$B$183"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GBox" noThreeD="1"/>
</file>

<file path=xl/ctrlProps/ctrlProp99.xml><?xml version="1.0" encoding="utf-8"?>
<formControlPr xmlns="http://schemas.microsoft.com/office/spreadsheetml/2009/9/main" objectType="Radio" checked="Checked" firstButton="1" fmlaLink="Berechnungen!$B$184" lockText="1" noThreeD="1"/>
</file>

<file path=xl/ctrlProps/ctrlProp100.xml><?xml version="1.0" encoding="utf-8"?>
<formControlPr xmlns="http://schemas.microsoft.com/office/spreadsheetml/2009/9/main" objectType="Radio" lockText="1" noThreeD="1"/>
</file>

<file path=xl/ctrlProps/ctrlProp101.xml><?xml version="1.0" encoding="utf-8"?>
<formControlPr xmlns="http://schemas.microsoft.com/office/spreadsheetml/2009/9/main" objectType="GBox" noThreeD="1"/>
</file>

<file path=xl/ctrlProps/ctrlProp102.xml><?xml version="1.0" encoding="utf-8"?>
<formControlPr xmlns="http://schemas.microsoft.com/office/spreadsheetml/2009/9/main" objectType="Radio" checked="Checked" firstButton="1" fmlaLink="Berechnungen!$B$185" lockText="1" noThreeD="1"/>
</file>

<file path=xl/ctrlProps/ctrlProp103.xml><?xml version="1.0" encoding="utf-8"?>
<formControlPr xmlns="http://schemas.microsoft.com/office/spreadsheetml/2009/9/main" objectType="Radio" lockText="1" noThreeD="1"/>
</file>

<file path=xl/ctrlProps/ctrlProp104.xml><?xml version="1.0" encoding="utf-8"?>
<formControlPr xmlns="http://schemas.microsoft.com/office/spreadsheetml/2009/9/main" objectType="GBox" noThreeD="1"/>
</file>

<file path=xl/ctrlProps/ctrlProp105.xml><?xml version="1.0" encoding="utf-8"?>
<formControlPr xmlns="http://schemas.microsoft.com/office/spreadsheetml/2009/9/main" objectType="Radio" checked="Checked" firstButton="1" fmlaLink="Berechnungen!$B$186" lockText="1" noThreeD="1"/>
</file>

<file path=xl/ctrlProps/ctrlProp106.xml><?xml version="1.0" encoding="utf-8"?>
<formControlPr xmlns="http://schemas.microsoft.com/office/spreadsheetml/2009/9/main" objectType="Radio" lockText="1" noThreeD="1"/>
</file>

<file path=xl/ctrlProps/ctrlProp107.xml><?xml version="1.0" encoding="utf-8"?>
<formControlPr xmlns="http://schemas.microsoft.com/office/spreadsheetml/2009/9/main" objectType="GBox" noThreeD="1"/>
</file>

<file path=xl/ctrlProps/ctrlProp108.xml><?xml version="1.0" encoding="utf-8"?>
<formControlPr xmlns="http://schemas.microsoft.com/office/spreadsheetml/2009/9/main" objectType="Radio" checked="Checked" firstButton="1" fmlaLink="Berechnungen!$B$187" lockText="1" noThreeD="1"/>
</file>

<file path=xl/ctrlProps/ctrlProp109.xml><?xml version="1.0" encoding="utf-8"?>
<formControlPr xmlns="http://schemas.microsoft.com/office/spreadsheetml/2009/9/main" objectType="Radio" lockText="1" noThreeD="1"/>
</file>

<file path=xl/ctrlProps/ctrlProp110.xml><?xml version="1.0" encoding="utf-8"?>
<formControlPr xmlns="http://schemas.microsoft.com/office/spreadsheetml/2009/9/main" objectType="GBox" noThreeD="1"/>
</file>

<file path=xl/ctrlProps/ctrlProp111.xml><?xml version="1.0" encoding="utf-8"?>
<formControlPr xmlns="http://schemas.microsoft.com/office/spreadsheetml/2009/9/main" objectType="Radio" checked="Checked" firstButton="1" fmlaLink="Berechnungen!$B$188"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GBox" noThreeD="1"/>
</file>

<file path=xl/ctrlProps/ctrlProp114.xml><?xml version="1.0" encoding="utf-8"?>
<formControlPr xmlns="http://schemas.microsoft.com/office/spreadsheetml/2009/9/main" objectType="Radio" checked="Checked" firstButton="1" fmlaLink="Berechnungen!$B$189" lockText="1" noThreeD="1"/>
</file>

<file path=xl/ctrlProps/ctrlProp115.xml><?xml version="1.0" encoding="utf-8"?>
<formControlPr xmlns="http://schemas.microsoft.com/office/spreadsheetml/2009/9/main" objectType="Radio" lockText="1" noThreeD="1"/>
</file>

<file path=xl/ctrlProps/ctrlProp116.xml><?xml version="1.0" encoding="utf-8"?>
<formControlPr xmlns="http://schemas.microsoft.com/office/spreadsheetml/2009/9/main" objectType="GBox" noThreeD="1"/>
</file>

<file path=xl/ctrlProps/ctrlProp117.xml><?xml version="1.0" encoding="utf-8"?>
<formControlPr xmlns="http://schemas.microsoft.com/office/spreadsheetml/2009/9/main" objectType="Radio" checked="Checked" firstButton="1" fmlaLink="Berechnungen!$B$193"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GBox" noThreeD="1"/>
</file>

<file path=xl/ctrlProps/ctrlProp120.xml><?xml version="1.0" encoding="utf-8"?>
<formControlPr xmlns="http://schemas.microsoft.com/office/spreadsheetml/2009/9/main" objectType="Radio" checked="Checked" firstButton="1" fmlaLink="Berechnungen!$B$194"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GBox" noThreeD="1"/>
</file>

<file path=xl/ctrlProps/ctrlProp123.xml><?xml version="1.0" encoding="utf-8"?>
<formControlPr xmlns="http://schemas.microsoft.com/office/spreadsheetml/2009/9/main" objectType="Radio" checked="Checked" firstButton="1" fmlaLink="Berechnungen!$B$195" lockText="1" noThreeD="1"/>
</file>

<file path=xl/ctrlProps/ctrlProp124.xml><?xml version="1.0" encoding="utf-8"?>
<formControlPr xmlns="http://schemas.microsoft.com/office/spreadsheetml/2009/9/main" objectType="Radio" lockText="1"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Radio" checked="Checked" firstButton="1" lockText="1" noThreeD="1"/>
</file>

<file path=xl/ctrlProps/ctrlProp127.xml><?xml version="1.0" encoding="utf-8"?>
<formControlPr xmlns="http://schemas.microsoft.com/office/spreadsheetml/2009/9/main" objectType="Radio" lockText="1" noThreeD="1"/>
</file>

<file path=xl/ctrlProps/ctrlProp128.xml><?xml version="1.0" encoding="utf-8"?>
<formControlPr xmlns="http://schemas.microsoft.com/office/spreadsheetml/2009/9/main" objectType="Radio" lockText="1" noThreeD="1"/>
</file>

<file path=xl/ctrlProps/ctrlProp129.xml><?xml version="1.0" encoding="utf-8"?>
<formControlPr xmlns="http://schemas.microsoft.com/office/spreadsheetml/2009/9/main" objectType="GBox" noThreeD="1"/>
</file>

<file path=xl/ctrlProps/ctrlProp130.xml><?xml version="1.0" encoding="utf-8"?>
<formControlPr xmlns="http://schemas.microsoft.com/office/spreadsheetml/2009/9/main" objectType="Radio" checked="Checked" firstButton="1"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lockText="1" noThreeD="1"/>
</file>

<file path=xl/ctrlProps/ctrlProp133.xml><?xml version="1.0" encoding="utf-8"?>
<formControlPr xmlns="http://schemas.microsoft.com/office/spreadsheetml/2009/9/main" objectType="GBox" noThreeD="1"/>
</file>

<file path=xl/ctrlProps/ctrlProp134.xml><?xml version="1.0" encoding="utf-8"?>
<formControlPr xmlns="http://schemas.microsoft.com/office/spreadsheetml/2009/9/main" objectType="Radio" checked="Checked" firstButton="1" fmlaLink="Berechnungen!$B$165"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lockText="1" noThreeD="1"/>
</file>

<file path=xl/ctrlProps/ctrlProp137.xml><?xml version="1.0" encoding="utf-8"?>
<formControlPr xmlns="http://schemas.microsoft.com/office/spreadsheetml/2009/9/main" objectType="Radio" checked="Checked" firstButton="1" fmlaLink="Berechnungen!$B$168"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GBox"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GBox"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checked="Checked" fmlaLink="Berechnungen!$C$5" lockText="1" noThreeD="1"/>
</file>

<file path=xl/ctrlProps/ctrlProp151.xml><?xml version="1.0" encoding="utf-8"?>
<formControlPr xmlns="http://schemas.microsoft.com/office/spreadsheetml/2009/9/main" objectType="CheckBox" checked="Checked" fmlaLink="Berechnungen!$C$7" lockText="1" noThreeD="1"/>
</file>

<file path=xl/ctrlProps/ctrlProp152.xml><?xml version="1.0" encoding="utf-8"?>
<formControlPr xmlns="http://schemas.microsoft.com/office/spreadsheetml/2009/9/main" objectType="CheckBox" checked="Checked" fmlaLink="Berechnungen!$C$6" lockText="1" noThreeD="1"/>
</file>

<file path=xl/ctrlProps/ctrlProp153.xml><?xml version="1.0" encoding="utf-8"?>
<formControlPr xmlns="http://schemas.microsoft.com/office/spreadsheetml/2009/9/main" objectType="Radio" checked="Checked" firstButton="1" lockText="1" noThreeD="1"/>
</file>

<file path=xl/ctrlProps/ctrlProp154.xml><?xml version="1.0" encoding="utf-8"?>
<formControlPr xmlns="http://schemas.microsoft.com/office/spreadsheetml/2009/9/main" objectType="GBox" noThreeD="1"/>
</file>

<file path=xl/ctrlProps/ctrlProp155.xml><?xml version="1.0" encoding="utf-8"?>
<formControlPr xmlns="http://schemas.microsoft.com/office/spreadsheetml/2009/9/main" objectType="Radio" lockText="1" noThreeD="1"/>
</file>

<file path=xl/ctrlProps/ctrlProp156.xml><?xml version="1.0" encoding="utf-8"?>
<formControlPr xmlns="http://schemas.microsoft.com/office/spreadsheetml/2009/9/main" objectType="Radio" checked="Checked" firstButton="1" fmlaLink="Berechnungen!$B$109" lockText="1" noThreeD="1"/>
</file>

<file path=xl/ctrlProps/ctrlProp157.xml><?xml version="1.0" encoding="utf-8"?>
<formControlPr xmlns="http://schemas.microsoft.com/office/spreadsheetml/2009/9/main" objectType="GBox" noThreeD="1"/>
</file>

<file path=xl/ctrlProps/ctrlProp158.xml><?xml version="1.0" encoding="utf-8"?>
<formControlPr xmlns="http://schemas.microsoft.com/office/spreadsheetml/2009/9/main" objectType="Radio" lockText="1" noThreeD="1"/>
</file>

<file path=xl/ctrlProps/ctrlProp159.xml><?xml version="1.0" encoding="utf-8"?>
<formControlPr xmlns="http://schemas.microsoft.com/office/spreadsheetml/2009/9/main" objectType="Radio" firstButton="1" fmlaLink="Berechnungen!$B$110" lockText="1" noThreeD="1"/>
</file>

<file path=xl/ctrlProps/ctrlProp160.xml><?xml version="1.0" encoding="utf-8"?>
<formControlPr xmlns="http://schemas.microsoft.com/office/spreadsheetml/2009/9/main" objectType="GBox" noThreeD="1"/>
</file>

<file path=xl/ctrlProps/ctrlProp161.xml><?xml version="1.0" encoding="utf-8"?>
<formControlPr xmlns="http://schemas.microsoft.com/office/spreadsheetml/2009/9/main" objectType="Radio" checked="Checked" lockText="1" noThreeD="1"/>
</file>

<file path=xl/ctrlProps/ctrlProp162.xml><?xml version="1.0" encoding="utf-8"?>
<formControlPr xmlns="http://schemas.microsoft.com/office/spreadsheetml/2009/9/main" objectType="Radio" checked="Checked" firstButton="1" fmlaLink="Berechnungen!$B$111" lockText="1" noThreeD="1"/>
</file>

<file path=xl/ctrlProps/ctrlProp163.xml><?xml version="1.0" encoding="utf-8"?>
<formControlPr xmlns="http://schemas.microsoft.com/office/spreadsheetml/2009/9/main" objectType="GBox" noThreeD="1"/>
</file>

<file path=xl/ctrlProps/ctrlProp164.xml><?xml version="1.0" encoding="utf-8"?>
<formControlPr xmlns="http://schemas.microsoft.com/office/spreadsheetml/2009/9/main" objectType="Radio" lockText="1" noThreeD="1"/>
</file>

<file path=xl/ctrlProps/ctrlProp165.xml><?xml version="1.0" encoding="utf-8"?>
<formControlPr xmlns="http://schemas.microsoft.com/office/spreadsheetml/2009/9/main" objectType="Radio" checked="Checked" firstButton="1" fmlaLink="Berechnungen!$B$142" lockText="1" noThreeD="1"/>
</file>

<file path=xl/ctrlProps/ctrlProp166.xml><?xml version="1.0" encoding="utf-8"?>
<formControlPr xmlns="http://schemas.microsoft.com/office/spreadsheetml/2009/9/main" objectType="GBox" noThreeD="1"/>
</file>

<file path=xl/ctrlProps/ctrlProp167.xml><?xml version="1.0" encoding="utf-8"?>
<formControlPr xmlns="http://schemas.microsoft.com/office/spreadsheetml/2009/9/main" objectType="Radio" lockText="1" noThreeD="1"/>
</file>

<file path=xl/ctrlProps/ctrlProp168.xml><?xml version="1.0" encoding="utf-8"?>
<formControlPr xmlns="http://schemas.microsoft.com/office/spreadsheetml/2009/9/main" objectType="Radio" checked="Checked" firstButton="1" fmlaLink="Berechnungen!$B$167" lockText="1" noThreeD="1"/>
</file>

<file path=xl/ctrlProps/ctrlProp169.xml><?xml version="1.0" encoding="utf-8"?>
<formControlPr xmlns="http://schemas.microsoft.com/office/spreadsheetml/2009/9/main" objectType="GBox" noThreeD="1"/>
</file>

<file path=xl/ctrlProps/ctrlProp170.xml><?xml version="1.0" encoding="utf-8"?>
<formControlPr xmlns="http://schemas.microsoft.com/office/spreadsheetml/2009/9/main" objectType="Radio" lockText="1" noThreeD="1"/>
</file>

<file path=xl/ctrlProps/ctrlProp171.xml><?xml version="1.0" encoding="utf-8"?>
<formControlPr xmlns="http://schemas.microsoft.com/office/spreadsheetml/2009/9/main" objectType="Radio" checked="Checked" firstButton="1" fmlaLink="Berechnungen!$B$201" lockText="1" noThreeD="1"/>
</file>

<file path=xl/ctrlProps/ctrlProp172.xml><?xml version="1.0" encoding="utf-8"?>
<formControlPr xmlns="http://schemas.microsoft.com/office/spreadsheetml/2009/9/main" objectType="GBox" noThreeD="1"/>
</file>

<file path=xl/ctrlProps/ctrlProp173.xml><?xml version="1.0" encoding="utf-8"?>
<formControlPr xmlns="http://schemas.microsoft.com/office/spreadsheetml/2009/9/main" objectType="Radio" lockText="1" noThreeD="1"/>
</file>

<file path=xl/ctrlProps/ctrlProp174.xml><?xml version="1.0" encoding="utf-8"?>
<formControlPr xmlns="http://schemas.microsoft.com/office/spreadsheetml/2009/9/main" objectType="Radio" checked="Checked" firstButton="1" fmlaLink="Berechnungen!$B$63" lockText="1" noThreeD="1"/>
</file>

<file path=xl/ctrlProps/ctrlProp175.xml><?xml version="1.0" encoding="utf-8"?>
<formControlPr xmlns="http://schemas.microsoft.com/office/spreadsheetml/2009/9/main" objectType="GBox"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Radio" checked="Checked" firstButton="1" fmlaLink="Berechnungen!$B$54" lockText="1" noThreeD="1"/>
</file>

<file path=xl/ctrlProps/ctrlProp178.xml><?xml version="1.0" encoding="utf-8"?>
<formControlPr xmlns="http://schemas.microsoft.com/office/spreadsheetml/2009/9/main" objectType="GBox" noThreeD="1"/>
</file>

<file path=xl/ctrlProps/ctrlProp179.xml><?xml version="1.0" encoding="utf-8"?>
<formControlPr xmlns="http://schemas.microsoft.com/office/spreadsheetml/2009/9/main" objectType="Radio" lockText="1" noThreeD="1"/>
</file>

<file path=xl/ctrlProps/ctrlProp180.xml><?xml version="1.0" encoding="utf-8"?>
<formControlPr xmlns="http://schemas.microsoft.com/office/spreadsheetml/2009/9/main" objectType="Radio" checked="Checked" firstButton="1" fmlaLink="Berechnungen!$B$67" lockText="1" noThreeD="1"/>
</file>

<file path=xl/ctrlProps/ctrlProp181.xml><?xml version="1.0" encoding="utf-8"?>
<formControlPr xmlns="http://schemas.microsoft.com/office/spreadsheetml/2009/9/main" objectType="GBox" noThreeD="1"/>
</file>

<file path=xl/ctrlProps/ctrlProp182.xml><?xml version="1.0" encoding="utf-8"?>
<formControlPr xmlns="http://schemas.microsoft.com/office/spreadsheetml/2009/9/main" objectType="Radio" lockText="1" noThreeD="1"/>
</file>

<file path=xl/ctrlProps/ctrlProp183.xml><?xml version="1.0" encoding="utf-8"?>
<formControlPr xmlns="http://schemas.microsoft.com/office/spreadsheetml/2009/9/main" objectType="Radio" checked="Checked" firstButton="1" fmlaLink="Berechnungen!$B$204" lockText="1" noThreeD="1"/>
</file>

<file path=xl/ctrlProps/ctrlProp184.xml><?xml version="1.0" encoding="utf-8"?>
<formControlPr xmlns="http://schemas.microsoft.com/office/spreadsheetml/2009/9/main" objectType="GBox" noThreeD="1"/>
</file>

<file path=xl/ctrlProps/ctrlProp185.xml><?xml version="1.0" encoding="utf-8"?>
<formControlPr xmlns="http://schemas.microsoft.com/office/spreadsheetml/2009/9/main" objectType="Radio" lockText="1" noThreeD="1"/>
</file>

<file path=xl/ctrlProps/ctrlProp186.xml><?xml version="1.0" encoding="utf-8"?>
<formControlPr xmlns="http://schemas.microsoft.com/office/spreadsheetml/2009/9/main" objectType="Radio" checked="Checked" firstButton="1" fmlaLink="Berechnungen!$B$203" lockText="1" noThreeD="1"/>
</file>

<file path=xl/ctrlProps/ctrlProp187.xml><?xml version="1.0" encoding="utf-8"?>
<formControlPr xmlns="http://schemas.microsoft.com/office/spreadsheetml/2009/9/main" objectType="GBox" noThreeD="1"/>
</file>

<file path=xl/ctrlProps/ctrlProp188.xml><?xml version="1.0" encoding="utf-8"?>
<formControlPr xmlns="http://schemas.microsoft.com/office/spreadsheetml/2009/9/main" objectType="Radio" lockText="1" noThreeD="1"/>
</file>

<file path=xl/ctrlProps/ctrlProp189.xml><?xml version="1.0" encoding="utf-8"?>
<formControlPr xmlns="http://schemas.microsoft.com/office/spreadsheetml/2009/9/main" objectType="CheckBox" checked="Checked" lockText="1" noThreeD="1"/>
</file>

<file path=xl/ctrlProps/ctrlProp190.xml><?xml version="1.0" encoding="utf-8"?>
<formControlPr xmlns="http://schemas.microsoft.com/office/spreadsheetml/2009/9/main" objectType="CheckBox" checked="Checked" lockText="1" noThreeD="1"/>
</file>

<file path=xl/ctrlProps/ctrlProp191.xml><?xml version="1.0" encoding="utf-8"?>
<formControlPr xmlns="http://schemas.microsoft.com/office/spreadsheetml/2009/9/main" objectType="CheckBox" checked="Checked" lockText="1" noThreeD="1"/>
</file>

<file path=xl/ctrlProps/ctrlProp192.xml><?xml version="1.0" encoding="utf-8"?>
<formControlPr xmlns="http://schemas.microsoft.com/office/spreadsheetml/2009/9/main" objectType="CheckBox" checked="Checked" lockText="1" noThreeD="1"/>
</file>

<file path=xl/ctrlProps/ctrlProp193.xml><?xml version="1.0" encoding="utf-8"?>
<formControlPr xmlns="http://schemas.microsoft.com/office/spreadsheetml/2009/9/main" objectType="CheckBox" checked="Checked" lockText="1" noThreeD="1"/>
</file>

<file path=xl/ctrlProps/ctrlProp194.xml><?xml version="1.0" encoding="utf-8"?>
<formControlPr xmlns="http://schemas.microsoft.com/office/spreadsheetml/2009/9/main" objectType="GBox" noThreeD="1"/>
</file>

<file path=xl/ctrlProps/ctrlProp195.xml><?xml version="1.0" encoding="utf-8"?>
<formControlPr xmlns="http://schemas.microsoft.com/office/spreadsheetml/2009/9/main" objectType="GBox" noThreeD="1"/>
</file>

<file path=xl/ctrlProps/ctrlProp196.xml><?xml version="1.0" encoding="utf-8"?>
<formControlPr xmlns="http://schemas.microsoft.com/office/spreadsheetml/2009/9/main" objectType="CheckBox" checked="Checked" fmlaLink="Berechnungen!$B$136" lockText="1" noThreeD="1"/>
</file>

<file path=xl/ctrlProps/ctrlProp197.xml><?xml version="1.0" encoding="utf-8"?>
<formControlPr xmlns="http://schemas.microsoft.com/office/spreadsheetml/2009/9/main" objectType="CheckBox" checked="Checked" fmlaLink="Berechnungen!$B$137" lockText="1" noThreeD="1"/>
</file>

<file path=xl/ctrlProps/ctrlProp198.xml><?xml version="1.0" encoding="utf-8"?>
<formControlPr xmlns="http://schemas.microsoft.com/office/spreadsheetml/2009/9/main" objectType="CheckBox" checked="Checked" fmlaLink="Berechnungen!$B$138" lockText="1" noThreeD="1"/>
</file>

<file path=xl/ctrlProps/ctrlProp199.xml><?xml version="1.0" encoding="utf-8"?>
<formControlPr xmlns="http://schemas.microsoft.com/office/spreadsheetml/2009/9/main" objectType="CheckBox" checked="Checked" fmlaLink="Berechnungen!$B$139" lockText="1" noThreeD="1"/>
</file>

<file path=xl/ctrlProps/ctrlProp200.xml><?xml version="1.0" encoding="utf-8"?>
<formControlPr xmlns="http://schemas.microsoft.com/office/spreadsheetml/2009/9/main" objectType="CheckBox" checked="Checked" fmlaLink="Berechnungen!$B$135" lockText="1" noThreeD="1"/>
</file>

<file path=xl/ctrlProps/ctrlProp201.xml><?xml version="1.0" encoding="utf-8"?>
<formControlPr xmlns="http://schemas.microsoft.com/office/spreadsheetml/2009/9/main" objectType="Radio" checked="Checked" firstButton="1" fmlaLink="Berechnungen!$B$71" lockText="1" noThreeD="1"/>
</file>

<file path=xl/ctrlProps/ctrlProp202.xml><?xml version="1.0" encoding="utf-8"?>
<formControlPr xmlns="http://schemas.microsoft.com/office/spreadsheetml/2009/9/main" objectType="GBox" noThreeD="1"/>
</file>

<file path=xl/ctrlProps/ctrlProp203.xml><?xml version="1.0" encoding="utf-8"?>
<formControlPr xmlns="http://schemas.microsoft.com/office/spreadsheetml/2009/9/main" objectType="Radio" lockText="1" noThreeD="1"/>
</file>

<file path=xl/ctrlProps/ctrlProp204.xml><?xml version="1.0" encoding="utf-8"?>
<formControlPr xmlns="http://schemas.microsoft.com/office/spreadsheetml/2009/9/main" objectType="Radio" checked="Checked" firstButton="1" fmlaLink="Berechnungen!$B$119" lockText="1" noThreeD="1"/>
</file>

<file path=xl/ctrlProps/ctrlProp205.xml><?xml version="1.0" encoding="utf-8"?>
<formControlPr xmlns="http://schemas.microsoft.com/office/spreadsheetml/2009/9/main" objectType="Radio"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checked="Checked" firstButton="1" fmlaLink="Berechnungen!$B$69" lockText="1" noThreeD="1"/>
</file>

<file path=xl/ctrlProps/ctrlProp208.xml><?xml version="1.0" encoding="utf-8"?>
<formControlPr xmlns="http://schemas.microsoft.com/office/spreadsheetml/2009/9/main" objectType="GBox" noThreeD="1"/>
</file>

<file path=xl/ctrlProps/ctrlProp209.xml><?xml version="1.0" encoding="utf-8"?>
<formControlPr xmlns="http://schemas.microsoft.com/office/spreadsheetml/2009/9/main" objectType="Radio" lockText="1" noThreeD="1"/>
</file>

<file path=xl/ctrlProps/ctrlProp210.xml><?xml version="1.0" encoding="utf-8"?>
<formControlPr xmlns="http://schemas.microsoft.com/office/spreadsheetml/2009/9/main" objectType="Radio" checked="Checked" firstButton="1" fmlaLink="Berechnungen!$B$55" lockText="1" noThreeD="1"/>
</file>

<file path=xl/ctrlProps/ctrlProp211.xml><?xml version="1.0" encoding="utf-8"?>
<formControlPr xmlns="http://schemas.microsoft.com/office/spreadsheetml/2009/9/main" objectType="GBox" noThreeD="1"/>
</file>

<file path=xl/ctrlProps/ctrlProp212.xml><?xml version="1.0" encoding="utf-8"?>
<formControlPr xmlns="http://schemas.microsoft.com/office/spreadsheetml/2009/9/main" objectType="Radio" lockText="1" noThreeD="1"/>
</file>

<file path=xl/ctrlProps/ctrlProp213.xml><?xml version="1.0" encoding="utf-8"?>
<formControlPr xmlns="http://schemas.microsoft.com/office/spreadsheetml/2009/9/main" objectType="GBox" noThreeD="1"/>
</file>

<file path=xl/ctrlProps/ctrlProp214.xml><?xml version="1.0" encoding="utf-8"?>
<formControlPr xmlns="http://schemas.microsoft.com/office/spreadsheetml/2009/9/main" objectType="Radio" checked="Checked" firstButton="1" fmlaLink="Berechnungen!$B$123" lockText="1" noThreeD="1"/>
</file>

<file path=xl/ctrlProps/ctrlProp215.xml><?xml version="1.0" encoding="utf-8"?>
<formControlPr xmlns="http://schemas.microsoft.com/office/spreadsheetml/2009/9/main" objectType="Radio" lockText="1" noThreeD="1"/>
</file>

<file path=xl/ctrlProps/ctrlProp216.xml><?xml version="1.0" encoding="utf-8"?>
<formControlPr xmlns="http://schemas.microsoft.com/office/spreadsheetml/2009/9/main" objectType="GBox" noThreeD="1"/>
</file>

<file path=xl/ctrlProps/ctrlProp217.xml><?xml version="1.0" encoding="utf-8"?>
<formControlPr xmlns="http://schemas.microsoft.com/office/spreadsheetml/2009/9/main" objectType="Radio" checked="Checked" firstButton="1" fmlaLink="Berechnungen!$B$125"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checked="Checked" firstButton="1" fmlaLink="Berechnungen!$B$128" lockText="1" noThreeD="1"/>
</file>

<file path=xl/ctrlProps/ctrlProp221.xml><?xml version="1.0" encoding="utf-8"?>
<formControlPr xmlns="http://schemas.microsoft.com/office/spreadsheetml/2009/9/main" objectType="Radio"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Radio" checked="Checked" firstButton="1" fmlaLink="Berechnungen!$B$120" lockText="1" noThreeD="1"/>
</file>

<file path=xl/ctrlProps/ctrlProp224.xml><?xml version="1.0" encoding="utf-8"?>
<formControlPr xmlns="http://schemas.microsoft.com/office/spreadsheetml/2009/9/main" objectType="Radio" lockText="1" noThreeD="1"/>
</file>

<file path=xl/ctrlProps/ctrlProp225.xml><?xml version="1.0" encoding="utf-8"?>
<formControlPr xmlns="http://schemas.microsoft.com/office/spreadsheetml/2009/9/main" objectType="GBox" noThreeD="1"/>
</file>

<file path=xl/ctrlProps/ctrlProp226.xml><?xml version="1.0" encoding="utf-8"?>
<formControlPr xmlns="http://schemas.microsoft.com/office/spreadsheetml/2009/9/main" objectType="Radio" checked="Checked" firstButton="1" fmlaLink="Berechnungen!$B$130" lockText="1" noThreeD="1"/>
</file>

<file path=xl/ctrlProps/ctrlProp227.xml><?xml version="1.0" encoding="utf-8"?>
<formControlPr xmlns="http://schemas.microsoft.com/office/spreadsheetml/2009/9/main" objectType="Radio" lockText="1" noThreeD="1"/>
</file>

<file path=xl/ctrlProps/ctrlProp228.xml><?xml version="1.0" encoding="utf-8"?>
<formControlPr xmlns="http://schemas.microsoft.com/office/spreadsheetml/2009/9/main" objectType="GBox" noThreeD="1"/>
</file>

<file path=xl/ctrlProps/ctrlProp229.xml><?xml version="1.0" encoding="utf-8"?>
<formControlPr xmlns="http://schemas.microsoft.com/office/spreadsheetml/2009/9/main" objectType="Radio" checked="Checked" firstButton="1" fmlaLink="Berechnungen!$B$190" lockText="1"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GBox"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GBox"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GBox" noThreeD="1"/>
</file>

<file path=xl/ctrlProps/ctrlProp240.xml><?xml version="1.0" encoding="utf-8"?>
<formControlPr xmlns="http://schemas.microsoft.com/office/spreadsheetml/2009/9/main" objectType="Radio" checked="Checked" firstButton="1" fmlaLink="Berechnungen!$B$172" lockText="1" noThreeD="1"/>
</file>

<file path=xl/ctrlProps/ctrlProp241.xml><?xml version="1.0" encoding="utf-8"?>
<formControlPr xmlns="http://schemas.microsoft.com/office/spreadsheetml/2009/9/main" objectType="GBox" noThreeD="1"/>
</file>

<file path=xl/ctrlProps/ctrlProp24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14</xdr:col>
      <xdr:colOff>71442</xdr:colOff>
      <xdr:row>48</xdr:row>
      <xdr:rowOff>420693</xdr:rowOff>
    </xdr:from>
    <xdr:to>
      <xdr:col>16</xdr:col>
      <xdr:colOff>497674</xdr:colOff>
      <xdr:row>49</xdr:row>
      <xdr:rowOff>20643</xdr:rowOff>
    </xdr:to>
    <xdr:grpSp>
      <xdr:nvGrpSpPr>
        <xdr:cNvPr id="124" name="Gruppieren 10">
          <a:extLst>
            <a:ext uri="{FF2B5EF4-FFF2-40B4-BE49-F238E27FC236}">
              <a16:creationId xmlns:a16="http://schemas.microsoft.com/office/drawing/2014/main" id="{00000000-0008-0000-0000-00007C000000}"/>
            </a:ext>
          </a:extLst>
        </xdr:cNvPr>
        <xdr:cNvGrpSpPr>
          <a:grpSpLocks/>
        </xdr:cNvGrpSpPr>
      </xdr:nvGrpSpPr>
      <xdr:grpSpPr bwMode="auto">
        <a:xfrm>
          <a:off x="7741138" y="19917954"/>
          <a:ext cx="1602362" cy="486189"/>
          <a:chOff x="7382012" y="3469987"/>
          <a:chExt cx="777240" cy="213360"/>
        </a:xfrm>
      </xdr:grpSpPr>
      <xdr:sp macro="" textlink="">
        <xdr:nvSpPr>
          <xdr:cNvPr id="125" name="Option Button 706" hidden="1">
            <a:extLst>
              <a:ext uri="{63B3BB69-23CF-44E3-9099-C40C66FF867C}">
                <a14:compatExt xmlns:a14="http://schemas.microsoft.com/office/drawing/2010/main" spid="_x0000_s1730"/>
              </a:ext>
              <a:ext uri="{FF2B5EF4-FFF2-40B4-BE49-F238E27FC236}">
                <a16:creationId xmlns:a16="http://schemas.microsoft.com/office/drawing/2014/main" id="{00000000-0008-0000-0000-00007D000000}"/>
              </a:ext>
            </a:extLst>
          </xdr:cNvPr>
          <xdr:cNvSpPr/>
        </xdr:nvSpPr>
        <xdr:spPr bwMode="auto">
          <a:xfrm>
            <a:off x="7702093" y="3484098"/>
            <a:ext cx="403860"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26" name="Group Box 707" hidden="1">
            <a:extLst>
              <a:ext uri="{63B3BB69-23CF-44E3-9099-C40C66FF867C}">
                <a14:compatExt xmlns:a14="http://schemas.microsoft.com/office/drawing/2010/main" spid="_x0000_s1731"/>
              </a:ext>
              <a:ext uri="{FF2B5EF4-FFF2-40B4-BE49-F238E27FC236}">
                <a16:creationId xmlns:a16="http://schemas.microsoft.com/office/drawing/2014/main" id="{00000000-0008-0000-0000-00007E000000}"/>
              </a:ext>
            </a:extLst>
          </xdr:cNvPr>
          <xdr:cNvSpPr/>
        </xdr:nvSpPr>
        <xdr:spPr bwMode="auto">
          <a:xfrm>
            <a:off x="7382012" y="3469987"/>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28" name="Option Button 708" descr="Ja" hidden="1">
            <a:extLst>
              <a:ext uri="{63B3BB69-23CF-44E3-9099-C40C66FF867C}">
                <a14:compatExt xmlns:a14="http://schemas.microsoft.com/office/drawing/2010/main" spid="_x0000_s1732"/>
              </a:ext>
              <a:ext uri="{FF2B5EF4-FFF2-40B4-BE49-F238E27FC236}">
                <a16:creationId xmlns:a16="http://schemas.microsoft.com/office/drawing/2014/main" id="{00000000-0008-0000-0000-000080000000}"/>
              </a:ext>
            </a:extLst>
          </xdr:cNvPr>
          <xdr:cNvSpPr/>
        </xdr:nvSpPr>
        <xdr:spPr bwMode="auto">
          <a:xfrm>
            <a:off x="7427742" y="3476478"/>
            <a:ext cx="277685"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mc:AlternateContent xmlns:mc="http://schemas.openxmlformats.org/markup-compatibility/2006">
    <mc:Choice xmlns:a14="http://schemas.microsoft.com/office/drawing/2010/main" Requires="a14">
      <xdr:twoCellAnchor>
        <xdr:from>
          <xdr:col>14</xdr:col>
          <xdr:colOff>79254</xdr:colOff>
          <xdr:row>51</xdr:row>
          <xdr:rowOff>70914</xdr:rowOff>
        </xdr:from>
        <xdr:to>
          <xdr:col>16</xdr:col>
          <xdr:colOff>515499</xdr:colOff>
          <xdr:row>51</xdr:row>
          <xdr:rowOff>289989</xdr:rowOff>
        </xdr:to>
        <xdr:grpSp>
          <xdr:nvGrpSpPr>
            <xdr:cNvPr id="1025" name="Gruppieren 10">
              <a:extLst>
                <a:ext uri="{FF2B5EF4-FFF2-40B4-BE49-F238E27FC236}">
                  <a16:creationId xmlns:a16="http://schemas.microsoft.com/office/drawing/2014/main" id="{00000000-0008-0000-0000-000001040000}"/>
                </a:ext>
              </a:extLst>
            </xdr:cNvPr>
            <xdr:cNvGrpSpPr>
              <a:grpSpLocks/>
            </xdr:cNvGrpSpPr>
          </xdr:nvGrpSpPr>
          <xdr:grpSpPr bwMode="auto">
            <a:xfrm>
              <a:off x="7748950" y="20835414"/>
              <a:ext cx="1612375" cy="219075"/>
              <a:chOff x="7382036" y="3470300"/>
              <a:chExt cx="777240" cy="213360"/>
            </a:xfrm>
          </xdr:grpSpPr>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7702093"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027" name="Group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7382036" y="3470300"/>
                <a:ext cx="777240" cy="213360"/>
              </a:xfrm>
              <a:prstGeom prst="rect">
                <a:avLst/>
              </a:prstGeom>
              <a:noFill/>
              <a:ln w="9525">
                <a:miter lim="800000"/>
                <a:headEnd/>
                <a:tailEnd/>
              </a:ln>
              <a:extLst>
                <a:ext uri="{909E8E84-426E-40DD-AFC4-6F175D3DCCD1}">
                  <a14:hiddenFill>
                    <a:noFill/>
                  </a14:hiddenFill>
                </a:ext>
              </a:extLst>
            </xdr:spPr>
          </xdr:sp>
          <xdr:sp macro="" textlink="">
            <xdr:nvSpPr>
              <xdr:cNvPr id="1028" name="Option Button 4" descr="Ja"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7427742" y="3476478"/>
                <a:ext cx="277685"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72269</xdr:colOff>
          <xdr:row>52</xdr:row>
          <xdr:rowOff>58052</xdr:rowOff>
        </xdr:from>
        <xdr:to>
          <xdr:col>16</xdr:col>
          <xdr:colOff>515499</xdr:colOff>
          <xdr:row>52</xdr:row>
          <xdr:rowOff>277127</xdr:rowOff>
        </xdr:to>
        <xdr:grpSp>
          <xdr:nvGrpSpPr>
            <xdr:cNvPr id="11" name="Gruppieren 10">
              <a:extLst>
                <a:ext uri="{FF2B5EF4-FFF2-40B4-BE49-F238E27FC236}">
                  <a16:creationId xmlns:a16="http://schemas.microsoft.com/office/drawing/2014/main" id="{00000000-0008-0000-0000-00000B000000}"/>
                </a:ext>
              </a:extLst>
            </xdr:cNvPr>
            <xdr:cNvGrpSpPr>
              <a:grpSpLocks/>
            </xdr:cNvGrpSpPr>
          </xdr:nvGrpSpPr>
          <xdr:grpSpPr bwMode="auto">
            <a:xfrm>
              <a:off x="7741965" y="21344356"/>
              <a:ext cx="1619360" cy="219075"/>
              <a:chOff x="7382063" y="3470310"/>
              <a:chExt cx="777240" cy="213360"/>
            </a:xfrm>
          </xdr:grpSpPr>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7702093"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033" name="Group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7382063" y="3470310"/>
                <a:ext cx="777240" cy="213360"/>
              </a:xfrm>
              <a:prstGeom prst="rect">
                <a:avLst/>
              </a:prstGeom>
              <a:noFill/>
              <a:ln w="9525">
                <a:miter lim="800000"/>
                <a:headEnd/>
                <a:tailEnd/>
              </a:ln>
              <a:extLst>
                <a:ext uri="{909E8E84-426E-40DD-AFC4-6F175D3DCCD1}">
                  <a14:hiddenFill>
                    <a:noFill/>
                  </a14:hiddenFill>
                </a:ext>
              </a:extLst>
            </xdr:spPr>
          </xdr:sp>
          <xdr:sp macro="" textlink="">
            <xdr:nvSpPr>
              <xdr:cNvPr id="1034" name="Option Button 10" descr="Ja"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7427742" y="3476478"/>
                <a:ext cx="277685"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mc:Choice>
    <mc:Fallback/>
  </mc:AlternateContent>
  <xdr:twoCellAnchor>
    <xdr:from>
      <xdr:col>14</xdr:col>
      <xdr:colOff>95251</xdr:colOff>
      <xdr:row>64</xdr:row>
      <xdr:rowOff>271099</xdr:rowOff>
    </xdr:from>
    <xdr:to>
      <xdr:col>16</xdr:col>
      <xdr:colOff>510687</xdr:colOff>
      <xdr:row>64</xdr:row>
      <xdr:rowOff>490174</xdr:rowOff>
    </xdr:to>
    <xdr:grpSp>
      <xdr:nvGrpSpPr>
        <xdr:cNvPr id="27" name="Gruppieren 26">
          <a:extLst>
            <a:ext uri="{FF2B5EF4-FFF2-40B4-BE49-F238E27FC236}">
              <a16:creationId xmlns:a16="http://schemas.microsoft.com/office/drawing/2014/main" id="{00000000-0008-0000-0000-00001B000000}"/>
            </a:ext>
          </a:extLst>
        </xdr:cNvPr>
        <xdr:cNvGrpSpPr>
          <a:grpSpLocks/>
        </xdr:cNvGrpSpPr>
      </xdr:nvGrpSpPr>
      <xdr:grpSpPr bwMode="auto">
        <a:xfrm>
          <a:off x="7764947" y="25466795"/>
          <a:ext cx="1591566" cy="219075"/>
          <a:chOff x="7382030" y="3469628"/>
          <a:chExt cx="777240" cy="213360"/>
        </a:xfrm>
      </xdr:grpSpPr>
      <xdr:sp macro="" textlink="">
        <xdr:nvSpPr>
          <xdr:cNvPr id="1044" name="Option Button 20" hidden="1">
            <a:extLst>
              <a:ext uri="{63B3BB69-23CF-44E3-9099-C40C66FF867C}">
                <a14:compatExt xmlns:a14="http://schemas.microsoft.com/office/drawing/2010/main" spid="_x0000_s1044"/>
              </a:ext>
              <a:ext uri="{FF2B5EF4-FFF2-40B4-BE49-F238E27FC236}">
                <a16:creationId xmlns:a16="http://schemas.microsoft.com/office/drawing/2014/main" id="{00000000-0008-0000-0000-000014040000}"/>
              </a:ext>
            </a:extLst>
          </xdr:cNvPr>
          <xdr:cNvSpPr/>
        </xdr:nvSpPr>
        <xdr:spPr bwMode="auto">
          <a:xfrm>
            <a:off x="7702093" y="3484098"/>
            <a:ext cx="403860"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045" name="Group Box 21" hidden="1">
            <a:extLst>
              <a:ext uri="{63B3BB69-23CF-44E3-9099-C40C66FF867C}">
                <a14:compatExt xmlns:a14="http://schemas.microsoft.com/office/drawing/2010/main" spid="_x0000_s1045"/>
              </a:ext>
              <a:ext uri="{FF2B5EF4-FFF2-40B4-BE49-F238E27FC236}">
                <a16:creationId xmlns:a16="http://schemas.microsoft.com/office/drawing/2014/main" id="{00000000-0008-0000-0000-000015040000}"/>
              </a:ext>
            </a:extLst>
          </xdr:cNvPr>
          <xdr:cNvSpPr/>
        </xdr:nvSpPr>
        <xdr:spPr bwMode="auto">
          <a:xfrm>
            <a:off x="7382030" y="3469628"/>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046" name="Option Button 22" descr="Ja" hidden="1">
            <a:extLst>
              <a:ext uri="{63B3BB69-23CF-44E3-9099-C40C66FF867C}">
                <a14:compatExt xmlns:a14="http://schemas.microsoft.com/office/drawing/2010/main" spid="_x0000_s1046"/>
              </a:ext>
              <a:ext uri="{FF2B5EF4-FFF2-40B4-BE49-F238E27FC236}">
                <a16:creationId xmlns:a16="http://schemas.microsoft.com/office/drawing/2014/main" id="{00000000-0008-0000-0000-000016040000}"/>
              </a:ext>
            </a:extLst>
          </xdr:cNvPr>
          <xdr:cNvSpPr/>
        </xdr:nvSpPr>
        <xdr:spPr bwMode="auto">
          <a:xfrm>
            <a:off x="7427742" y="3476478"/>
            <a:ext cx="277685"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mc:AlternateContent xmlns:mc="http://schemas.openxmlformats.org/markup-compatibility/2006">
    <mc:Choice xmlns:a14="http://schemas.microsoft.com/office/drawing/2010/main" Requires="a14">
      <xdr:twoCellAnchor>
        <xdr:from>
          <xdr:col>9</xdr:col>
          <xdr:colOff>36635</xdr:colOff>
          <xdr:row>70</xdr:row>
          <xdr:rowOff>14654</xdr:rowOff>
        </xdr:from>
        <xdr:to>
          <xdr:col>11</xdr:col>
          <xdr:colOff>564173</xdr:colOff>
          <xdr:row>70</xdr:row>
          <xdr:rowOff>227135</xdr:rowOff>
        </xdr:to>
        <xdr:grpSp>
          <xdr:nvGrpSpPr>
            <xdr:cNvPr id="4" name="Gruppieren 3">
              <a:extLst>
                <a:ext uri="{FF2B5EF4-FFF2-40B4-BE49-F238E27FC236}">
                  <a16:creationId xmlns:a16="http://schemas.microsoft.com/office/drawing/2014/main" id="{00000000-0008-0000-0000-000004000000}"/>
                </a:ext>
              </a:extLst>
            </xdr:cNvPr>
            <xdr:cNvGrpSpPr/>
          </xdr:nvGrpSpPr>
          <xdr:grpSpPr>
            <a:xfrm>
              <a:off x="4674896" y="29268828"/>
              <a:ext cx="1761647" cy="212481"/>
              <a:chOff x="4864756" y="8736992"/>
              <a:chExt cx="1697455" cy="232606"/>
            </a:xfrm>
            <a:noFill/>
          </xdr:grpSpPr>
          <xdr:sp macro="" textlink="">
            <xdr:nvSpPr>
              <xdr:cNvPr id="1107" name="Option Button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4880343" y="8747362"/>
                <a:ext cx="491289" cy="1980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108" name="Option Button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5378366" y="8755386"/>
                <a:ext cx="1122561" cy="17633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Subunternehmen</a:t>
                </a:r>
              </a:p>
            </xdr:txBody>
          </xdr:sp>
          <xdr:sp macro="" textlink="">
            <xdr:nvSpPr>
              <xdr:cNvPr id="1110" name="Group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4864756" y="8736992"/>
                <a:ext cx="1697455" cy="232606"/>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9</xdr:col>
          <xdr:colOff>29308</xdr:colOff>
          <xdr:row>75</xdr:row>
          <xdr:rowOff>23210</xdr:rowOff>
        </xdr:from>
        <xdr:to>
          <xdr:col>11</xdr:col>
          <xdr:colOff>549519</xdr:colOff>
          <xdr:row>75</xdr:row>
          <xdr:rowOff>228005</xdr:rowOff>
        </xdr:to>
        <xdr:grpSp>
          <xdr:nvGrpSpPr>
            <xdr:cNvPr id="54" name="Gruppieren 53">
              <a:extLst>
                <a:ext uri="{FF2B5EF4-FFF2-40B4-BE49-F238E27FC236}">
                  <a16:creationId xmlns:a16="http://schemas.microsoft.com/office/drawing/2014/main" id="{00000000-0008-0000-0000-000036000000}"/>
                </a:ext>
              </a:extLst>
            </xdr:cNvPr>
            <xdr:cNvGrpSpPr/>
          </xdr:nvGrpSpPr>
          <xdr:grpSpPr>
            <a:xfrm>
              <a:off x="4667569" y="30958753"/>
              <a:ext cx="1754320" cy="204795"/>
              <a:chOff x="4864745" y="8736803"/>
              <a:chExt cx="1697455" cy="232606"/>
            </a:xfrm>
          </xdr:grpSpPr>
          <xdr:sp macro="" textlink="">
            <xdr:nvSpPr>
              <xdr:cNvPr id="1111" name="Option Button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4880343" y="8755384"/>
                <a:ext cx="491289" cy="1980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112" name="Option Button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5378366" y="8755384"/>
                <a:ext cx="1081013" cy="19769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Subunternehmen</a:t>
                </a:r>
              </a:p>
            </xdr:txBody>
          </xdr:sp>
          <xdr:sp macro="" textlink="">
            <xdr:nvSpPr>
              <xdr:cNvPr id="1114" name="Group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4864745" y="8736803"/>
                <a:ext cx="1697455" cy="232606"/>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92001</xdr:colOff>
          <xdr:row>67</xdr:row>
          <xdr:rowOff>68146</xdr:rowOff>
        </xdr:from>
        <xdr:to>
          <xdr:col>16</xdr:col>
          <xdr:colOff>528248</xdr:colOff>
          <xdr:row>67</xdr:row>
          <xdr:rowOff>287221</xdr:rowOff>
        </xdr:to>
        <xdr:grpSp>
          <xdr:nvGrpSpPr>
            <xdr:cNvPr id="37" name="Gruppieren 36">
              <a:extLst>
                <a:ext uri="{FF2B5EF4-FFF2-40B4-BE49-F238E27FC236}">
                  <a16:creationId xmlns:a16="http://schemas.microsoft.com/office/drawing/2014/main" id="{00000000-0008-0000-0000-000025000000}"/>
                </a:ext>
              </a:extLst>
            </xdr:cNvPr>
            <xdr:cNvGrpSpPr>
              <a:grpSpLocks/>
            </xdr:cNvGrpSpPr>
          </xdr:nvGrpSpPr>
          <xdr:grpSpPr bwMode="auto">
            <a:xfrm>
              <a:off x="7761697" y="27061168"/>
              <a:ext cx="1612377" cy="219075"/>
              <a:chOff x="7382063" y="3470303"/>
              <a:chExt cx="777240" cy="213360"/>
            </a:xfrm>
          </xdr:grpSpPr>
          <xdr:sp macro="" textlink="">
            <xdr:nvSpPr>
              <xdr:cNvPr id="1118" name="Option Button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7716228" y="3484098"/>
                <a:ext cx="342337"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119" name="Group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7382063" y="3470303"/>
                <a:ext cx="777240" cy="213360"/>
              </a:xfrm>
              <a:prstGeom prst="rect">
                <a:avLst/>
              </a:prstGeom>
              <a:noFill/>
              <a:ln w="9525">
                <a:miter lim="800000"/>
                <a:headEnd/>
                <a:tailEnd/>
              </a:ln>
              <a:extLst>
                <a:ext uri="{909E8E84-426E-40DD-AFC4-6F175D3DCCD1}">
                  <a14:hiddenFill>
                    <a:noFill/>
                  </a14:hiddenFill>
                </a:ext>
              </a:extLst>
            </xdr:spPr>
          </xdr:sp>
          <xdr:sp macro="" textlink="">
            <xdr:nvSpPr>
              <xdr:cNvPr id="1120" name="Option Button 96" descr="Ja"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7437327" y="3476478"/>
                <a:ext cx="287270"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77092</xdr:colOff>
          <xdr:row>31</xdr:row>
          <xdr:rowOff>82606</xdr:rowOff>
        </xdr:from>
        <xdr:to>
          <xdr:col>16</xdr:col>
          <xdr:colOff>511745</xdr:colOff>
          <xdr:row>31</xdr:row>
          <xdr:rowOff>284416</xdr:rowOff>
        </xdr:to>
        <xdr:grpSp>
          <xdr:nvGrpSpPr>
            <xdr:cNvPr id="52" name="Gruppieren 10">
              <a:extLst>
                <a:ext uri="{FF2B5EF4-FFF2-40B4-BE49-F238E27FC236}">
                  <a16:creationId xmlns:a16="http://schemas.microsoft.com/office/drawing/2014/main" id="{00000000-0008-0000-0000-000034000000}"/>
                </a:ext>
              </a:extLst>
            </xdr:cNvPr>
            <xdr:cNvGrpSpPr>
              <a:grpSpLocks/>
            </xdr:cNvGrpSpPr>
          </xdr:nvGrpSpPr>
          <xdr:grpSpPr bwMode="auto">
            <a:xfrm>
              <a:off x="7746788" y="12142084"/>
              <a:ext cx="1610783" cy="201810"/>
              <a:chOff x="7382047" y="3468073"/>
              <a:chExt cx="777240" cy="213361"/>
            </a:xfrm>
          </xdr:grpSpPr>
          <xdr:sp macro="" textlink="">
            <xdr:nvSpPr>
              <xdr:cNvPr id="1148" name="Option Button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7702093" y="3484103"/>
                <a:ext cx="403860" cy="17526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149" name="Group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7382047" y="3468073"/>
                <a:ext cx="777240" cy="213361"/>
              </a:xfrm>
              <a:prstGeom prst="rect">
                <a:avLst/>
              </a:prstGeom>
              <a:noFill/>
              <a:ln w="9525">
                <a:miter lim="800000"/>
                <a:headEnd/>
                <a:tailEnd/>
              </a:ln>
              <a:extLst>
                <a:ext uri="{909E8E84-426E-40DD-AFC4-6F175D3DCCD1}">
                  <a14:hiddenFill>
                    <a:noFill/>
                  </a14:hiddenFill>
                </a:ext>
              </a:extLst>
            </xdr:spPr>
          </xdr:sp>
          <xdr:sp macro="" textlink="">
            <xdr:nvSpPr>
              <xdr:cNvPr id="1150" name="Option Button 126" descr="Ja"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7427742" y="3476483"/>
                <a:ext cx="277685"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69538</xdr:colOff>
          <xdr:row>32</xdr:row>
          <xdr:rowOff>63371</xdr:rowOff>
        </xdr:from>
        <xdr:to>
          <xdr:col>16</xdr:col>
          <xdr:colOff>504191</xdr:colOff>
          <xdr:row>32</xdr:row>
          <xdr:rowOff>260101</xdr:rowOff>
        </xdr:to>
        <xdr:grpSp>
          <xdr:nvGrpSpPr>
            <xdr:cNvPr id="56" name="Gruppieren 10">
              <a:extLst>
                <a:ext uri="{FF2B5EF4-FFF2-40B4-BE49-F238E27FC236}">
                  <a16:creationId xmlns:a16="http://schemas.microsoft.com/office/drawing/2014/main" id="{00000000-0008-0000-0000-000038000000}"/>
                </a:ext>
              </a:extLst>
            </xdr:cNvPr>
            <xdr:cNvGrpSpPr>
              <a:grpSpLocks/>
            </xdr:cNvGrpSpPr>
          </xdr:nvGrpSpPr>
          <xdr:grpSpPr bwMode="auto">
            <a:xfrm>
              <a:off x="7739234" y="12520414"/>
              <a:ext cx="1610783" cy="196730"/>
              <a:chOff x="7382047" y="3468403"/>
              <a:chExt cx="777240" cy="213360"/>
            </a:xfrm>
          </xdr:grpSpPr>
          <xdr:sp macro="" textlink="">
            <xdr:nvSpPr>
              <xdr:cNvPr id="1151" name="Option Button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7702093" y="3484101"/>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152" name="Group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7382047" y="3468403"/>
                <a:ext cx="777240" cy="213360"/>
              </a:xfrm>
              <a:prstGeom prst="rect">
                <a:avLst/>
              </a:prstGeom>
              <a:noFill/>
              <a:ln w="9525">
                <a:miter lim="800000"/>
                <a:headEnd/>
                <a:tailEnd/>
              </a:ln>
              <a:extLst>
                <a:ext uri="{909E8E84-426E-40DD-AFC4-6F175D3DCCD1}">
                  <a14:hiddenFill>
                    <a:noFill/>
                  </a14:hiddenFill>
                </a:ext>
              </a:extLst>
            </xdr:spPr>
          </xdr:sp>
          <xdr:sp macro="" textlink="">
            <xdr:nvSpPr>
              <xdr:cNvPr id="1153" name="Option Button 129" descr="Ja"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7427742" y="3476483"/>
                <a:ext cx="277685"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70852</xdr:colOff>
          <xdr:row>33</xdr:row>
          <xdr:rowOff>63413</xdr:rowOff>
        </xdr:from>
        <xdr:to>
          <xdr:col>16</xdr:col>
          <xdr:colOff>505505</xdr:colOff>
          <xdr:row>33</xdr:row>
          <xdr:rowOff>263001</xdr:rowOff>
        </xdr:to>
        <xdr:grpSp>
          <xdr:nvGrpSpPr>
            <xdr:cNvPr id="60" name="Gruppieren 10">
              <a:extLst>
                <a:ext uri="{FF2B5EF4-FFF2-40B4-BE49-F238E27FC236}">
                  <a16:creationId xmlns:a16="http://schemas.microsoft.com/office/drawing/2014/main" id="{00000000-0008-0000-0000-00003C000000}"/>
                </a:ext>
              </a:extLst>
            </xdr:cNvPr>
            <xdr:cNvGrpSpPr>
              <a:grpSpLocks/>
            </xdr:cNvGrpSpPr>
          </xdr:nvGrpSpPr>
          <xdr:grpSpPr bwMode="auto">
            <a:xfrm>
              <a:off x="7740548" y="13083674"/>
              <a:ext cx="1610783" cy="199588"/>
              <a:chOff x="7382047" y="3468692"/>
              <a:chExt cx="777240" cy="213359"/>
            </a:xfrm>
          </xdr:grpSpPr>
          <xdr:sp macro="" textlink="">
            <xdr:nvSpPr>
              <xdr:cNvPr id="1154" name="Option Button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7702093" y="3484098"/>
                <a:ext cx="403860" cy="17526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155" name="Group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7382047" y="3468692"/>
                <a:ext cx="777240" cy="213359"/>
              </a:xfrm>
              <a:prstGeom prst="rect">
                <a:avLst/>
              </a:prstGeom>
              <a:noFill/>
              <a:ln w="9525">
                <a:miter lim="800000"/>
                <a:headEnd/>
                <a:tailEnd/>
              </a:ln>
              <a:extLst>
                <a:ext uri="{909E8E84-426E-40DD-AFC4-6F175D3DCCD1}">
                  <a14:hiddenFill>
                    <a:noFill/>
                  </a14:hiddenFill>
                </a:ext>
              </a:extLst>
            </xdr:spPr>
          </xdr:sp>
          <xdr:sp macro="" textlink="">
            <xdr:nvSpPr>
              <xdr:cNvPr id="1156" name="Option Button 132" descr="Ja"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7427742" y="3476481"/>
                <a:ext cx="277685"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87112</xdr:colOff>
          <xdr:row>34</xdr:row>
          <xdr:rowOff>74284</xdr:rowOff>
        </xdr:from>
        <xdr:to>
          <xdr:col>16</xdr:col>
          <xdr:colOff>521765</xdr:colOff>
          <xdr:row>34</xdr:row>
          <xdr:rowOff>272284</xdr:rowOff>
        </xdr:to>
        <xdr:grpSp>
          <xdr:nvGrpSpPr>
            <xdr:cNvPr id="64" name="Gruppieren 10">
              <a:extLst>
                <a:ext uri="{FF2B5EF4-FFF2-40B4-BE49-F238E27FC236}">
                  <a16:creationId xmlns:a16="http://schemas.microsoft.com/office/drawing/2014/main" id="{00000000-0008-0000-0000-000040000000}"/>
                </a:ext>
              </a:extLst>
            </xdr:cNvPr>
            <xdr:cNvGrpSpPr>
              <a:grpSpLocks/>
            </xdr:cNvGrpSpPr>
          </xdr:nvGrpSpPr>
          <xdr:grpSpPr bwMode="auto">
            <a:xfrm>
              <a:off x="7756808" y="14262393"/>
              <a:ext cx="1610783" cy="198000"/>
              <a:chOff x="7382053" y="3468537"/>
              <a:chExt cx="777240" cy="213360"/>
            </a:xfrm>
          </xdr:grpSpPr>
          <xdr:sp macro="" textlink="">
            <xdr:nvSpPr>
              <xdr:cNvPr id="1157" name="Option Button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7702093" y="3484101"/>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158" name="Group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7382053" y="3468537"/>
                <a:ext cx="777240" cy="213360"/>
              </a:xfrm>
              <a:prstGeom prst="rect">
                <a:avLst/>
              </a:prstGeom>
              <a:noFill/>
              <a:ln w="9525">
                <a:miter lim="800000"/>
                <a:headEnd/>
                <a:tailEnd/>
              </a:ln>
              <a:extLst>
                <a:ext uri="{909E8E84-426E-40DD-AFC4-6F175D3DCCD1}">
                  <a14:hiddenFill>
                    <a:noFill/>
                  </a14:hiddenFill>
                </a:ext>
              </a:extLst>
            </xdr:spPr>
          </xdr:sp>
          <xdr:sp macro="" textlink="">
            <xdr:nvSpPr>
              <xdr:cNvPr id="1159" name="Option Button 135" descr="Ja"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7427742" y="3476482"/>
                <a:ext cx="277685"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74236</xdr:colOff>
          <xdr:row>35</xdr:row>
          <xdr:rowOff>77371</xdr:rowOff>
        </xdr:from>
        <xdr:to>
          <xdr:col>16</xdr:col>
          <xdr:colOff>515874</xdr:colOff>
          <xdr:row>35</xdr:row>
          <xdr:rowOff>291892</xdr:rowOff>
        </xdr:to>
        <xdr:grpSp>
          <xdr:nvGrpSpPr>
            <xdr:cNvPr id="76" name="Gruppieren 10">
              <a:extLst>
                <a:ext uri="{FF2B5EF4-FFF2-40B4-BE49-F238E27FC236}">
                  <a16:creationId xmlns:a16="http://schemas.microsoft.com/office/drawing/2014/main" id="{00000000-0008-0000-0000-00004C000000}"/>
                </a:ext>
              </a:extLst>
            </xdr:cNvPr>
            <xdr:cNvGrpSpPr>
              <a:grpSpLocks/>
            </xdr:cNvGrpSpPr>
          </xdr:nvGrpSpPr>
          <xdr:grpSpPr bwMode="auto">
            <a:xfrm>
              <a:off x="7743932" y="14621632"/>
              <a:ext cx="1617768" cy="214521"/>
              <a:chOff x="7382085" y="3468882"/>
              <a:chExt cx="777240" cy="213361"/>
            </a:xfrm>
          </xdr:grpSpPr>
          <xdr:sp macro="" textlink="">
            <xdr:nvSpPr>
              <xdr:cNvPr id="1166" name="Option Button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7702093"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167" name="Group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7382085" y="3468882"/>
                <a:ext cx="777240" cy="213361"/>
              </a:xfrm>
              <a:prstGeom prst="rect">
                <a:avLst/>
              </a:prstGeom>
              <a:noFill/>
              <a:ln w="9525">
                <a:miter lim="800000"/>
                <a:headEnd/>
                <a:tailEnd/>
              </a:ln>
              <a:extLst>
                <a:ext uri="{909E8E84-426E-40DD-AFC4-6F175D3DCCD1}">
                  <a14:hiddenFill>
                    <a:noFill/>
                  </a14:hiddenFill>
                </a:ext>
              </a:extLst>
            </xdr:spPr>
          </xdr:sp>
          <xdr:sp macro="" textlink="">
            <xdr:nvSpPr>
              <xdr:cNvPr id="1168" name="Option Button 144" descr="Ja"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7427742" y="3476478"/>
                <a:ext cx="277685"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94437</xdr:colOff>
          <xdr:row>36</xdr:row>
          <xdr:rowOff>87965</xdr:rowOff>
        </xdr:from>
        <xdr:to>
          <xdr:col>16</xdr:col>
          <xdr:colOff>529090</xdr:colOff>
          <xdr:row>37</xdr:row>
          <xdr:rowOff>66584</xdr:rowOff>
        </xdr:to>
        <xdr:grpSp>
          <xdr:nvGrpSpPr>
            <xdr:cNvPr id="80" name="Gruppieren 10">
              <a:extLst>
                <a:ext uri="{FF2B5EF4-FFF2-40B4-BE49-F238E27FC236}">
                  <a16:creationId xmlns:a16="http://schemas.microsoft.com/office/drawing/2014/main" id="{00000000-0008-0000-0000-000050000000}"/>
                </a:ext>
              </a:extLst>
            </xdr:cNvPr>
            <xdr:cNvGrpSpPr>
              <a:grpSpLocks/>
            </xdr:cNvGrpSpPr>
          </xdr:nvGrpSpPr>
          <xdr:grpSpPr bwMode="auto">
            <a:xfrm>
              <a:off x="7764133" y="15212008"/>
              <a:ext cx="1610783" cy="227098"/>
              <a:chOff x="7382053" y="3468214"/>
              <a:chExt cx="777240" cy="213360"/>
            </a:xfrm>
          </xdr:grpSpPr>
          <xdr:sp macro="" textlink="">
            <xdr:nvSpPr>
              <xdr:cNvPr id="1169" name="Option Button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7702093" y="3484097"/>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170" name="Group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7382053" y="3468214"/>
                <a:ext cx="777240" cy="213360"/>
              </a:xfrm>
              <a:prstGeom prst="rect">
                <a:avLst/>
              </a:prstGeom>
              <a:noFill/>
              <a:ln w="9525">
                <a:miter lim="800000"/>
                <a:headEnd/>
                <a:tailEnd/>
              </a:ln>
              <a:extLst>
                <a:ext uri="{909E8E84-426E-40DD-AFC4-6F175D3DCCD1}">
                  <a14:hiddenFill>
                    <a:noFill/>
                  </a14:hiddenFill>
                </a:ext>
              </a:extLst>
            </xdr:spPr>
          </xdr:sp>
          <xdr:sp macro="" textlink="">
            <xdr:nvSpPr>
              <xdr:cNvPr id="1171" name="Option Button 147" descr="Ja"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427742" y="3476480"/>
                <a:ext cx="277685"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88257</xdr:colOff>
          <xdr:row>38</xdr:row>
          <xdr:rowOff>92894</xdr:rowOff>
        </xdr:from>
        <xdr:to>
          <xdr:col>16</xdr:col>
          <xdr:colOff>533070</xdr:colOff>
          <xdr:row>38</xdr:row>
          <xdr:rowOff>314731</xdr:rowOff>
        </xdr:to>
        <xdr:grpSp>
          <xdr:nvGrpSpPr>
            <xdr:cNvPr id="84" name="Gruppieren 10">
              <a:extLst>
                <a:ext uri="{FF2B5EF4-FFF2-40B4-BE49-F238E27FC236}">
                  <a16:creationId xmlns:a16="http://schemas.microsoft.com/office/drawing/2014/main" id="{00000000-0008-0000-0000-000054000000}"/>
                </a:ext>
              </a:extLst>
            </xdr:cNvPr>
            <xdr:cNvGrpSpPr>
              <a:grpSpLocks/>
            </xdr:cNvGrpSpPr>
          </xdr:nvGrpSpPr>
          <xdr:grpSpPr bwMode="auto">
            <a:xfrm>
              <a:off x="7757953" y="16243981"/>
              <a:ext cx="1620943" cy="221837"/>
              <a:chOff x="7382064" y="3468968"/>
              <a:chExt cx="777240" cy="213360"/>
            </a:xfrm>
          </xdr:grpSpPr>
          <xdr:sp macro="" textlink="">
            <xdr:nvSpPr>
              <xdr:cNvPr id="1172" name="Option Button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7702093"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173" name="Group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7382064" y="3468968"/>
                <a:ext cx="777240" cy="213360"/>
              </a:xfrm>
              <a:prstGeom prst="rect">
                <a:avLst/>
              </a:prstGeom>
              <a:noFill/>
              <a:ln w="9525">
                <a:miter lim="800000"/>
                <a:headEnd/>
                <a:tailEnd/>
              </a:ln>
              <a:extLst>
                <a:ext uri="{909E8E84-426E-40DD-AFC4-6F175D3DCCD1}">
                  <a14:hiddenFill>
                    <a:noFill/>
                  </a14:hiddenFill>
                </a:ext>
              </a:extLst>
            </xdr:spPr>
          </xdr:sp>
          <xdr:sp macro="" textlink="">
            <xdr:nvSpPr>
              <xdr:cNvPr id="1174" name="Option Button 150" descr="Ja"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7427742" y="3476478"/>
                <a:ext cx="277685"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93909</xdr:colOff>
          <xdr:row>44</xdr:row>
          <xdr:rowOff>66571</xdr:rowOff>
        </xdr:from>
        <xdr:to>
          <xdr:col>16</xdr:col>
          <xdr:colOff>530153</xdr:colOff>
          <xdr:row>44</xdr:row>
          <xdr:rowOff>293792</xdr:rowOff>
        </xdr:to>
        <xdr:grpSp>
          <xdr:nvGrpSpPr>
            <xdr:cNvPr id="100" name="Gruppieren 10">
              <a:extLst>
                <a:ext uri="{FF2B5EF4-FFF2-40B4-BE49-F238E27FC236}">
                  <a16:creationId xmlns:a16="http://schemas.microsoft.com/office/drawing/2014/main" id="{00000000-0008-0000-0000-000064000000}"/>
                </a:ext>
              </a:extLst>
            </xdr:cNvPr>
            <xdr:cNvGrpSpPr>
              <a:grpSpLocks/>
            </xdr:cNvGrpSpPr>
          </xdr:nvGrpSpPr>
          <xdr:grpSpPr bwMode="auto">
            <a:xfrm>
              <a:off x="7763605" y="18048114"/>
              <a:ext cx="1612374" cy="227221"/>
              <a:chOff x="7382094" y="3468966"/>
              <a:chExt cx="777240" cy="213361"/>
            </a:xfrm>
          </xdr:grpSpPr>
          <xdr:sp macro="" textlink="">
            <xdr:nvSpPr>
              <xdr:cNvPr id="1190" name="Option Button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7742542"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SoKa negativ</a:t>
                </a:r>
              </a:p>
            </xdr:txBody>
          </xdr:sp>
          <xdr:sp macro="" textlink="">
            <xdr:nvSpPr>
              <xdr:cNvPr id="1191" name="Group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7382094" y="3468966"/>
                <a:ext cx="777240" cy="213361"/>
              </a:xfrm>
              <a:prstGeom prst="rect">
                <a:avLst/>
              </a:prstGeom>
              <a:noFill/>
              <a:ln w="9525">
                <a:miter lim="800000"/>
                <a:headEnd/>
                <a:tailEnd/>
              </a:ln>
              <a:extLst>
                <a:ext uri="{909E8E84-426E-40DD-AFC4-6F175D3DCCD1}">
                  <a14:hiddenFill>
                    <a:noFill/>
                  </a14:hiddenFill>
                </a:ext>
              </a:extLst>
            </xdr:spPr>
          </xdr:sp>
          <xdr:sp macro="" textlink="">
            <xdr:nvSpPr>
              <xdr:cNvPr id="1192" name="Option Button 168" descr="Ja"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7439877" y="3476478"/>
                <a:ext cx="277685"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SoKa</a:t>
                </a:r>
              </a:p>
            </xdr:txBody>
          </xdr:sp>
        </xdr:grpSp>
        <xdr:clientData/>
      </xdr:twoCellAnchor>
    </mc:Choice>
    <mc:Fallback/>
  </mc:AlternateContent>
  <xdr:twoCellAnchor>
    <xdr:from>
      <xdr:col>14</xdr:col>
      <xdr:colOff>91803</xdr:colOff>
      <xdr:row>185</xdr:row>
      <xdr:rowOff>74750</xdr:rowOff>
    </xdr:from>
    <xdr:to>
      <xdr:col>16</xdr:col>
      <xdr:colOff>507243</xdr:colOff>
      <xdr:row>185</xdr:row>
      <xdr:rowOff>293188</xdr:rowOff>
    </xdr:to>
    <xdr:grpSp>
      <xdr:nvGrpSpPr>
        <xdr:cNvPr id="104" name="Gruppieren 103">
          <a:extLst>
            <a:ext uri="{FF2B5EF4-FFF2-40B4-BE49-F238E27FC236}">
              <a16:creationId xmlns:a16="http://schemas.microsoft.com/office/drawing/2014/main" id="{00000000-0008-0000-0000-000068000000}"/>
            </a:ext>
          </a:extLst>
        </xdr:cNvPr>
        <xdr:cNvGrpSpPr>
          <a:grpSpLocks/>
        </xdr:cNvGrpSpPr>
      </xdr:nvGrpSpPr>
      <xdr:grpSpPr bwMode="auto">
        <a:xfrm>
          <a:off x="7761499" y="63734880"/>
          <a:ext cx="1591570" cy="218438"/>
          <a:chOff x="7382056" y="3469474"/>
          <a:chExt cx="777240" cy="213360"/>
        </a:xfrm>
      </xdr:grpSpPr>
      <xdr:sp macro="" textlink="">
        <xdr:nvSpPr>
          <xdr:cNvPr id="1194" name="Option Button 170" hidden="1">
            <a:extLst>
              <a:ext uri="{63B3BB69-23CF-44E3-9099-C40C66FF867C}">
                <a14:compatExt xmlns:a14="http://schemas.microsoft.com/office/drawing/2010/main" spid="_x0000_s1194"/>
              </a:ext>
              <a:ext uri="{FF2B5EF4-FFF2-40B4-BE49-F238E27FC236}">
                <a16:creationId xmlns:a16="http://schemas.microsoft.com/office/drawing/2014/main" id="{00000000-0008-0000-0000-0000AA040000}"/>
              </a:ext>
            </a:extLst>
          </xdr:cNvPr>
          <xdr:cNvSpPr/>
        </xdr:nvSpPr>
        <xdr:spPr bwMode="auto">
          <a:xfrm>
            <a:off x="7743640" y="3484098"/>
            <a:ext cx="342337"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195" name="Group Box 171" hidden="1">
            <a:extLst>
              <a:ext uri="{63B3BB69-23CF-44E3-9099-C40C66FF867C}">
                <a14:compatExt xmlns:a14="http://schemas.microsoft.com/office/drawing/2010/main" spid="_x0000_s1195"/>
              </a:ext>
              <a:ext uri="{FF2B5EF4-FFF2-40B4-BE49-F238E27FC236}">
                <a16:creationId xmlns:a16="http://schemas.microsoft.com/office/drawing/2014/main" id="{00000000-0008-0000-0000-0000AB040000}"/>
              </a:ext>
            </a:extLst>
          </xdr:cNvPr>
          <xdr:cNvSpPr/>
        </xdr:nvSpPr>
        <xdr:spPr bwMode="auto">
          <a:xfrm>
            <a:off x="7382056" y="3469474"/>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196" name="Option Button 172" descr="Ja" hidden="1">
            <a:extLst>
              <a:ext uri="{63B3BB69-23CF-44E3-9099-C40C66FF867C}">
                <a14:compatExt xmlns:a14="http://schemas.microsoft.com/office/drawing/2010/main" spid="_x0000_s1196"/>
              </a:ext>
              <a:ext uri="{FF2B5EF4-FFF2-40B4-BE49-F238E27FC236}">
                <a16:creationId xmlns:a16="http://schemas.microsoft.com/office/drawing/2014/main" id="{00000000-0008-0000-0000-0000AC040000}"/>
              </a:ext>
            </a:extLst>
          </xdr:cNvPr>
          <xdr:cNvSpPr/>
        </xdr:nvSpPr>
        <xdr:spPr bwMode="auto">
          <a:xfrm>
            <a:off x="7437327" y="3476478"/>
            <a:ext cx="287270"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xdr:twoCellAnchor>
    <xdr:from>
      <xdr:col>14</xdr:col>
      <xdr:colOff>107678</xdr:colOff>
      <xdr:row>46</xdr:row>
      <xdr:rowOff>110301</xdr:rowOff>
    </xdr:from>
    <xdr:to>
      <xdr:col>16</xdr:col>
      <xdr:colOff>528324</xdr:colOff>
      <xdr:row>46</xdr:row>
      <xdr:rowOff>330633</xdr:rowOff>
    </xdr:to>
    <xdr:grpSp>
      <xdr:nvGrpSpPr>
        <xdr:cNvPr id="92" name="Gruppieren 91">
          <a:extLst>
            <a:ext uri="{FF2B5EF4-FFF2-40B4-BE49-F238E27FC236}">
              <a16:creationId xmlns:a16="http://schemas.microsoft.com/office/drawing/2014/main" id="{00000000-0008-0000-0000-00005C000000}"/>
            </a:ext>
          </a:extLst>
        </xdr:cNvPr>
        <xdr:cNvGrpSpPr>
          <a:grpSpLocks/>
        </xdr:cNvGrpSpPr>
      </xdr:nvGrpSpPr>
      <xdr:grpSpPr bwMode="auto">
        <a:xfrm>
          <a:off x="7777374" y="18969801"/>
          <a:ext cx="1596776" cy="220332"/>
          <a:chOff x="7382044" y="3469011"/>
          <a:chExt cx="777240" cy="213360"/>
        </a:xfrm>
      </xdr:grpSpPr>
      <xdr:sp macro="" textlink="">
        <xdr:nvSpPr>
          <xdr:cNvPr id="1205" name="Option Button 181" hidden="1">
            <a:extLst>
              <a:ext uri="{63B3BB69-23CF-44E3-9099-C40C66FF867C}">
                <a14:compatExt xmlns:a14="http://schemas.microsoft.com/office/drawing/2010/main" spid="_x0000_s1205"/>
              </a:ext>
              <a:ext uri="{FF2B5EF4-FFF2-40B4-BE49-F238E27FC236}">
                <a16:creationId xmlns:a16="http://schemas.microsoft.com/office/drawing/2014/main" id="{00000000-0008-0000-0000-0000B5040000}"/>
              </a:ext>
            </a:extLst>
          </xdr:cNvPr>
          <xdr:cNvSpPr/>
        </xdr:nvSpPr>
        <xdr:spPr bwMode="auto">
          <a:xfrm>
            <a:off x="7743640" y="3484098"/>
            <a:ext cx="342337"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206" name="Group Box 182" hidden="1">
            <a:extLst>
              <a:ext uri="{63B3BB69-23CF-44E3-9099-C40C66FF867C}">
                <a14:compatExt xmlns:a14="http://schemas.microsoft.com/office/drawing/2010/main" spid="_x0000_s1206"/>
              </a:ext>
              <a:ext uri="{FF2B5EF4-FFF2-40B4-BE49-F238E27FC236}">
                <a16:creationId xmlns:a16="http://schemas.microsoft.com/office/drawing/2014/main" id="{00000000-0008-0000-0000-0000B6040000}"/>
              </a:ext>
            </a:extLst>
          </xdr:cNvPr>
          <xdr:cNvSpPr/>
        </xdr:nvSpPr>
        <xdr:spPr bwMode="auto">
          <a:xfrm>
            <a:off x="7382044" y="3469011"/>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207" name="Option Button 183" descr="Ja" hidden="1">
            <a:extLst>
              <a:ext uri="{63B3BB69-23CF-44E3-9099-C40C66FF867C}">
                <a14:compatExt xmlns:a14="http://schemas.microsoft.com/office/drawing/2010/main" spid="_x0000_s1207"/>
              </a:ext>
              <a:ext uri="{FF2B5EF4-FFF2-40B4-BE49-F238E27FC236}">
                <a16:creationId xmlns:a16="http://schemas.microsoft.com/office/drawing/2014/main" id="{00000000-0008-0000-0000-0000B7040000}"/>
              </a:ext>
            </a:extLst>
          </xdr:cNvPr>
          <xdr:cNvSpPr/>
        </xdr:nvSpPr>
        <xdr:spPr bwMode="auto">
          <a:xfrm>
            <a:off x="7437327" y="3476478"/>
            <a:ext cx="287270"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xdr:twoCellAnchor>
    <xdr:from>
      <xdr:col>14</xdr:col>
      <xdr:colOff>93460</xdr:colOff>
      <xdr:row>183</xdr:row>
      <xdr:rowOff>73291</xdr:rowOff>
    </xdr:from>
    <xdr:to>
      <xdr:col>16</xdr:col>
      <xdr:colOff>508900</xdr:colOff>
      <xdr:row>183</xdr:row>
      <xdr:rowOff>291729</xdr:rowOff>
    </xdr:to>
    <xdr:grpSp>
      <xdr:nvGrpSpPr>
        <xdr:cNvPr id="1386" name="Gruppieren 100">
          <a:extLst>
            <a:ext uri="{FF2B5EF4-FFF2-40B4-BE49-F238E27FC236}">
              <a16:creationId xmlns:a16="http://schemas.microsoft.com/office/drawing/2014/main" id="{00000000-0008-0000-0000-00006A050000}"/>
            </a:ext>
          </a:extLst>
        </xdr:cNvPr>
        <xdr:cNvGrpSpPr>
          <a:grpSpLocks/>
        </xdr:cNvGrpSpPr>
      </xdr:nvGrpSpPr>
      <xdr:grpSpPr bwMode="auto">
        <a:xfrm>
          <a:off x="7763156" y="62971421"/>
          <a:ext cx="1591570" cy="218438"/>
          <a:chOff x="7382074" y="3469318"/>
          <a:chExt cx="777240" cy="213360"/>
        </a:xfrm>
      </xdr:grpSpPr>
      <xdr:sp macro="" textlink="">
        <xdr:nvSpPr>
          <xdr:cNvPr id="1387" name="Option Button 187" hidden="1">
            <a:extLst>
              <a:ext uri="{63B3BB69-23CF-44E3-9099-C40C66FF867C}">
                <a14:compatExt xmlns:a14="http://schemas.microsoft.com/office/drawing/2010/main" spid="_x0000_s1211"/>
              </a:ext>
              <a:ext uri="{FF2B5EF4-FFF2-40B4-BE49-F238E27FC236}">
                <a16:creationId xmlns:a16="http://schemas.microsoft.com/office/drawing/2014/main" id="{00000000-0008-0000-0000-00006B050000}"/>
              </a:ext>
            </a:extLst>
          </xdr:cNvPr>
          <xdr:cNvSpPr/>
        </xdr:nvSpPr>
        <xdr:spPr bwMode="auto">
          <a:xfrm>
            <a:off x="7743640" y="3484098"/>
            <a:ext cx="342337"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388" name="Group Box 188" hidden="1">
            <a:extLst>
              <a:ext uri="{63B3BB69-23CF-44E3-9099-C40C66FF867C}">
                <a14:compatExt xmlns:a14="http://schemas.microsoft.com/office/drawing/2010/main" spid="_x0000_s1212"/>
              </a:ext>
              <a:ext uri="{FF2B5EF4-FFF2-40B4-BE49-F238E27FC236}">
                <a16:creationId xmlns:a16="http://schemas.microsoft.com/office/drawing/2014/main" id="{00000000-0008-0000-0000-00006C050000}"/>
              </a:ext>
            </a:extLst>
          </xdr:cNvPr>
          <xdr:cNvSpPr/>
        </xdr:nvSpPr>
        <xdr:spPr bwMode="auto">
          <a:xfrm>
            <a:off x="7382074" y="3469318"/>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389" name="Option Button 189" descr="Ja" hidden="1">
            <a:extLst>
              <a:ext uri="{63B3BB69-23CF-44E3-9099-C40C66FF867C}">
                <a14:compatExt xmlns:a14="http://schemas.microsoft.com/office/drawing/2010/main" spid="_x0000_s1213"/>
              </a:ext>
              <a:ext uri="{FF2B5EF4-FFF2-40B4-BE49-F238E27FC236}">
                <a16:creationId xmlns:a16="http://schemas.microsoft.com/office/drawing/2014/main" id="{00000000-0008-0000-0000-00006D050000}"/>
              </a:ext>
            </a:extLst>
          </xdr:cNvPr>
          <xdr:cNvSpPr/>
        </xdr:nvSpPr>
        <xdr:spPr bwMode="auto">
          <a:xfrm>
            <a:off x="7437327" y="3476478"/>
            <a:ext cx="287270"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mc:AlternateContent xmlns:mc="http://schemas.openxmlformats.org/markup-compatibility/2006">
    <mc:Choice xmlns:a14="http://schemas.microsoft.com/office/drawing/2010/main" Requires="a14">
      <xdr:twoCellAnchor>
        <xdr:from>
          <xdr:col>6</xdr:col>
          <xdr:colOff>486555</xdr:colOff>
          <xdr:row>97</xdr:row>
          <xdr:rowOff>39724</xdr:rowOff>
        </xdr:from>
        <xdr:to>
          <xdr:col>9</xdr:col>
          <xdr:colOff>292446</xdr:colOff>
          <xdr:row>97</xdr:row>
          <xdr:rowOff>230377</xdr:rowOff>
        </xdr:to>
        <xdr:grpSp>
          <xdr:nvGrpSpPr>
            <xdr:cNvPr id="3" name="Gruppieren 2">
              <a:extLst>
                <a:ext uri="{FF2B5EF4-FFF2-40B4-BE49-F238E27FC236}">
                  <a16:creationId xmlns:a16="http://schemas.microsoft.com/office/drawing/2014/main" id="{00000000-0008-0000-0000-000003000000}"/>
                </a:ext>
              </a:extLst>
            </xdr:cNvPr>
            <xdr:cNvGrpSpPr/>
          </xdr:nvGrpSpPr>
          <xdr:grpSpPr>
            <a:xfrm>
              <a:off x="3360620" y="37526811"/>
              <a:ext cx="1570087" cy="190653"/>
              <a:chOff x="3085731" y="34986904"/>
              <a:chExt cx="1598845" cy="190653"/>
            </a:xfrm>
          </xdr:grpSpPr>
          <xdr:sp macro="" textlink="">
            <xdr:nvSpPr>
              <xdr:cNvPr id="1242" name="Option Button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3123826" y="35019180"/>
                <a:ext cx="443719" cy="1372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HU</a:t>
                </a:r>
              </a:p>
            </xdr:txBody>
          </xdr:sp>
          <xdr:sp macro="" textlink="">
            <xdr:nvSpPr>
              <xdr:cNvPr id="1243" name="Option Button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3584484" y="35019181"/>
                <a:ext cx="424675" cy="13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NU</a:t>
                </a:r>
              </a:p>
            </xdr:txBody>
          </xdr:sp>
          <xdr:sp macro="" textlink="">
            <xdr:nvSpPr>
              <xdr:cNvPr id="1244" name="Option Button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4066806" y="35019181"/>
                <a:ext cx="505194" cy="13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ARGE</a:t>
                </a:r>
              </a:p>
            </xdr:txBody>
          </xdr:sp>
          <xdr:sp macro="" textlink="">
            <xdr:nvSpPr>
              <xdr:cNvPr id="1245" name="Group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3085731" y="34986904"/>
                <a:ext cx="1598845" cy="190653"/>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522763</xdr:colOff>
          <xdr:row>97</xdr:row>
          <xdr:rowOff>35927</xdr:rowOff>
        </xdr:from>
        <xdr:to>
          <xdr:col>15</xdr:col>
          <xdr:colOff>339268</xdr:colOff>
          <xdr:row>97</xdr:row>
          <xdr:rowOff>226580</xdr:rowOff>
        </xdr:to>
        <xdr:grpSp>
          <xdr:nvGrpSpPr>
            <xdr:cNvPr id="118" name="Gruppieren 117">
              <a:extLst>
                <a:ext uri="{FF2B5EF4-FFF2-40B4-BE49-F238E27FC236}">
                  <a16:creationId xmlns:a16="http://schemas.microsoft.com/office/drawing/2014/main" id="{00000000-0008-0000-0000-000076000000}"/>
                </a:ext>
              </a:extLst>
            </xdr:cNvPr>
            <xdr:cNvGrpSpPr/>
          </xdr:nvGrpSpPr>
          <xdr:grpSpPr>
            <a:xfrm>
              <a:off x="6983198" y="37523014"/>
              <a:ext cx="1613831" cy="190653"/>
              <a:chOff x="3085717" y="34986904"/>
              <a:chExt cx="1598839" cy="190653"/>
            </a:xfrm>
          </xdr:grpSpPr>
          <xdr:sp macro="" textlink="">
            <xdr:nvSpPr>
              <xdr:cNvPr id="1246" name="Option Button 222" hidden="1">
                <a:extLst>
                  <a:ext uri="{63B3BB69-23CF-44E3-9099-C40C66FF867C}">
                    <a14:compatExt spid="_x0000_s1246"/>
                  </a:ext>
                  <a:ext uri="{FF2B5EF4-FFF2-40B4-BE49-F238E27FC236}">
                    <a16:creationId xmlns:a16="http://schemas.microsoft.com/office/drawing/2014/main" id="{00000000-0008-0000-0000-0000DE040000}"/>
                  </a:ext>
                </a:extLst>
              </xdr:cNvPr>
              <xdr:cNvSpPr/>
            </xdr:nvSpPr>
            <xdr:spPr bwMode="auto">
              <a:xfrm>
                <a:off x="3123826" y="35019180"/>
                <a:ext cx="443719" cy="1372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HU</a:t>
                </a:r>
              </a:p>
            </xdr:txBody>
          </xdr:sp>
          <xdr:sp macro="" textlink="">
            <xdr:nvSpPr>
              <xdr:cNvPr id="1247" name="Option Button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3584485" y="35019181"/>
                <a:ext cx="424675" cy="13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NU</a:t>
                </a:r>
              </a:p>
            </xdr:txBody>
          </xdr:sp>
          <xdr:sp macro="" textlink="">
            <xdr:nvSpPr>
              <xdr:cNvPr id="1248" name="Option Button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4066806" y="35019181"/>
                <a:ext cx="505194" cy="13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ARGE</a:t>
                </a:r>
              </a:p>
            </xdr:txBody>
          </xdr:sp>
          <xdr:sp macro="" textlink="">
            <xdr:nvSpPr>
              <xdr:cNvPr id="1249" name="Group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3085717" y="34986904"/>
                <a:ext cx="1598839" cy="190653"/>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86920</xdr:colOff>
          <xdr:row>45</xdr:row>
          <xdr:rowOff>68510</xdr:rowOff>
        </xdr:from>
        <xdr:to>
          <xdr:col>16</xdr:col>
          <xdr:colOff>530153</xdr:colOff>
          <xdr:row>45</xdr:row>
          <xdr:rowOff>286948</xdr:rowOff>
        </xdr:to>
        <xdr:grpSp>
          <xdr:nvGrpSpPr>
            <xdr:cNvPr id="119" name="Gruppieren 118">
              <a:extLst>
                <a:ext uri="{FF2B5EF4-FFF2-40B4-BE49-F238E27FC236}">
                  <a16:creationId xmlns:a16="http://schemas.microsoft.com/office/drawing/2014/main" id="{00000000-0008-0000-0000-000077000000}"/>
                </a:ext>
              </a:extLst>
            </xdr:cNvPr>
            <xdr:cNvGrpSpPr>
              <a:grpSpLocks/>
            </xdr:cNvGrpSpPr>
          </xdr:nvGrpSpPr>
          <xdr:grpSpPr bwMode="auto">
            <a:xfrm>
              <a:off x="7756616" y="18547010"/>
              <a:ext cx="1619363" cy="218438"/>
              <a:chOff x="7382081" y="3469981"/>
              <a:chExt cx="777240" cy="213361"/>
            </a:xfrm>
          </xdr:grpSpPr>
          <xdr:sp macro="" textlink="">
            <xdr:nvSpPr>
              <xdr:cNvPr id="1250" name="Option Button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7743640" y="3484098"/>
                <a:ext cx="342337"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251" name="Group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7382081" y="3469981"/>
                <a:ext cx="777240" cy="213361"/>
              </a:xfrm>
              <a:prstGeom prst="rect">
                <a:avLst/>
              </a:prstGeom>
              <a:noFill/>
              <a:ln w="9525">
                <a:miter lim="800000"/>
                <a:headEnd/>
                <a:tailEnd/>
              </a:ln>
              <a:extLst>
                <a:ext uri="{909E8E84-426E-40DD-AFC4-6F175D3DCCD1}">
                  <a14:hiddenFill>
                    <a:noFill/>
                  </a14:hiddenFill>
                </a:ext>
              </a:extLst>
            </xdr:spPr>
          </xdr:sp>
          <xdr:sp macro="" textlink="">
            <xdr:nvSpPr>
              <xdr:cNvPr id="1252" name="Option Button 228" descr="Ja" hidden="1">
                <a:extLst>
                  <a:ext uri="{63B3BB69-23CF-44E3-9099-C40C66FF867C}">
                    <a14:compatExt spid="_x0000_s1252"/>
                  </a:ext>
                  <a:ext uri="{FF2B5EF4-FFF2-40B4-BE49-F238E27FC236}">
                    <a16:creationId xmlns:a16="http://schemas.microsoft.com/office/drawing/2014/main" id="{00000000-0008-0000-0000-0000E4040000}"/>
                  </a:ext>
                </a:extLst>
              </xdr:cNvPr>
              <xdr:cNvSpPr/>
            </xdr:nvSpPr>
            <xdr:spPr bwMode="auto">
              <a:xfrm>
                <a:off x="7437327" y="3476478"/>
                <a:ext cx="287270"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73857</xdr:colOff>
          <xdr:row>54</xdr:row>
          <xdr:rowOff>82664</xdr:rowOff>
        </xdr:from>
        <xdr:to>
          <xdr:col>16</xdr:col>
          <xdr:colOff>515499</xdr:colOff>
          <xdr:row>54</xdr:row>
          <xdr:rowOff>301102</xdr:rowOff>
        </xdr:to>
        <xdr:grpSp>
          <xdr:nvGrpSpPr>
            <xdr:cNvPr id="123" name="Gruppieren 122">
              <a:extLst>
                <a:ext uri="{FF2B5EF4-FFF2-40B4-BE49-F238E27FC236}">
                  <a16:creationId xmlns:a16="http://schemas.microsoft.com/office/drawing/2014/main" id="{00000000-0008-0000-0000-00007B000000}"/>
                </a:ext>
              </a:extLst>
            </xdr:cNvPr>
            <xdr:cNvGrpSpPr>
              <a:grpSpLocks/>
            </xdr:cNvGrpSpPr>
          </xdr:nvGrpSpPr>
          <xdr:grpSpPr bwMode="auto">
            <a:xfrm>
              <a:off x="7743553" y="22412577"/>
              <a:ext cx="1617772" cy="218438"/>
              <a:chOff x="7381998" y="3469951"/>
              <a:chExt cx="777240" cy="213360"/>
            </a:xfrm>
          </xdr:grpSpPr>
          <xdr:sp macro="" textlink="">
            <xdr:nvSpPr>
              <xdr:cNvPr id="1253" name="Option Button 229" hidden="1">
                <a:extLst>
                  <a:ext uri="{63B3BB69-23CF-44E3-9099-C40C66FF867C}">
                    <a14:compatExt spid="_x0000_s1253"/>
                  </a:ext>
                  <a:ext uri="{FF2B5EF4-FFF2-40B4-BE49-F238E27FC236}">
                    <a16:creationId xmlns:a16="http://schemas.microsoft.com/office/drawing/2014/main" id="{00000000-0008-0000-0000-0000E5040000}"/>
                  </a:ext>
                </a:extLst>
              </xdr:cNvPr>
              <xdr:cNvSpPr/>
            </xdr:nvSpPr>
            <xdr:spPr bwMode="auto">
              <a:xfrm>
                <a:off x="7709107" y="3484098"/>
                <a:ext cx="342337"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254" name="Group Box 230" hidden="1">
                <a:extLst>
                  <a:ext uri="{63B3BB69-23CF-44E3-9099-C40C66FF867C}">
                    <a14:compatExt spid="_x0000_s1254"/>
                  </a:ext>
                  <a:ext uri="{FF2B5EF4-FFF2-40B4-BE49-F238E27FC236}">
                    <a16:creationId xmlns:a16="http://schemas.microsoft.com/office/drawing/2014/main" id="{00000000-0008-0000-0000-0000E6040000}"/>
                  </a:ext>
                </a:extLst>
              </xdr:cNvPr>
              <xdr:cNvSpPr/>
            </xdr:nvSpPr>
            <xdr:spPr bwMode="auto">
              <a:xfrm>
                <a:off x="7381998" y="3469951"/>
                <a:ext cx="777240" cy="213360"/>
              </a:xfrm>
              <a:prstGeom prst="rect">
                <a:avLst/>
              </a:prstGeom>
              <a:noFill/>
              <a:ln w="9525">
                <a:miter lim="800000"/>
                <a:headEnd/>
                <a:tailEnd/>
              </a:ln>
              <a:extLst>
                <a:ext uri="{909E8E84-426E-40DD-AFC4-6F175D3DCCD1}">
                  <a14:hiddenFill>
                    <a:noFill/>
                  </a14:hiddenFill>
                </a:ext>
              </a:extLst>
            </xdr:spPr>
          </xdr:sp>
          <xdr:sp macro="" textlink="">
            <xdr:nvSpPr>
              <xdr:cNvPr id="1255" name="Option Button 231" descr="Ja" hidden="1">
                <a:extLst>
                  <a:ext uri="{63B3BB69-23CF-44E3-9099-C40C66FF867C}">
                    <a14:compatExt spid="_x0000_s1255"/>
                  </a:ext>
                  <a:ext uri="{FF2B5EF4-FFF2-40B4-BE49-F238E27FC236}">
                    <a16:creationId xmlns:a16="http://schemas.microsoft.com/office/drawing/2014/main" id="{00000000-0008-0000-0000-0000E7040000}"/>
                  </a:ext>
                </a:extLst>
              </xdr:cNvPr>
              <xdr:cNvSpPr/>
            </xdr:nvSpPr>
            <xdr:spPr bwMode="auto">
              <a:xfrm>
                <a:off x="7437327" y="3476478"/>
                <a:ext cx="287270"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72016</xdr:colOff>
          <xdr:row>56</xdr:row>
          <xdr:rowOff>77571</xdr:rowOff>
        </xdr:from>
        <xdr:to>
          <xdr:col>16</xdr:col>
          <xdr:colOff>515499</xdr:colOff>
          <xdr:row>57</xdr:row>
          <xdr:rowOff>84477</xdr:rowOff>
        </xdr:to>
        <xdr:grpSp>
          <xdr:nvGrpSpPr>
            <xdr:cNvPr id="127" name="Gruppieren 10">
              <a:extLst>
                <a:ext uri="{FF2B5EF4-FFF2-40B4-BE49-F238E27FC236}">
                  <a16:creationId xmlns:a16="http://schemas.microsoft.com/office/drawing/2014/main" id="{00000000-0008-0000-0000-00007F000000}"/>
                </a:ext>
              </a:extLst>
            </xdr:cNvPr>
            <xdr:cNvGrpSpPr>
              <a:grpSpLocks/>
            </xdr:cNvGrpSpPr>
          </xdr:nvGrpSpPr>
          <xdr:grpSpPr bwMode="auto">
            <a:xfrm>
              <a:off x="7741712" y="23409680"/>
              <a:ext cx="1619613" cy="197406"/>
              <a:chOff x="7381984" y="3468989"/>
              <a:chExt cx="777240" cy="213359"/>
            </a:xfrm>
          </xdr:grpSpPr>
          <xdr:sp macro="" textlink="">
            <xdr:nvSpPr>
              <xdr:cNvPr id="1256" name="Option Button 232" hidden="1">
                <a:extLst>
                  <a:ext uri="{63B3BB69-23CF-44E3-9099-C40C66FF867C}">
                    <a14:compatExt spid="_x0000_s1256"/>
                  </a:ext>
                  <a:ext uri="{FF2B5EF4-FFF2-40B4-BE49-F238E27FC236}">
                    <a16:creationId xmlns:a16="http://schemas.microsoft.com/office/drawing/2014/main" id="{00000000-0008-0000-0000-0000E8040000}"/>
                  </a:ext>
                </a:extLst>
              </xdr:cNvPr>
              <xdr:cNvSpPr/>
            </xdr:nvSpPr>
            <xdr:spPr bwMode="auto">
              <a:xfrm>
                <a:off x="7702093" y="3484098"/>
                <a:ext cx="403860" cy="17526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257" name="Group Box 233" hidden="1">
                <a:extLst>
                  <a:ext uri="{63B3BB69-23CF-44E3-9099-C40C66FF867C}">
                    <a14:compatExt spid="_x0000_s1257"/>
                  </a:ext>
                  <a:ext uri="{FF2B5EF4-FFF2-40B4-BE49-F238E27FC236}">
                    <a16:creationId xmlns:a16="http://schemas.microsoft.com/office/drawing/2014/main" id="{00000000-0008-0000-0000-0000E9040000}"/>
                  </a:ext>
                </a:extLst>
              </xdr:cNvPr>
              <xdr:cNvSpPr/>
            </xdr:nvSpPr>
            <xdr:spPr bwMode="auto">
              <a:xfrm>
                <a:off x="7381984" y="3468989"/>
                <a:ext cx="777240" cy="213359"/>
              </a:xfrm>
              <a:prstGeom prst="rect">
                <a:avLst/>
              </a:prstGeom>
              <a:noFill/>
              <a:ln w="9525">
                <a:miter lim="800000"/>
                <a:headEnd/>
                <a:tailEnd/>
              </a:ln>
              <a:extLst>
                <a:ext uri="{909E8E84-426E-40DD-AFC4-6F175D3DCCD1}">
                  <a14:hiddenFill>
                    <a:noFill/>
                  </a14:hiddenFill>
                </a:ext>
              </a:extLst>
            </xdr:spPr>
          </xdr:sp>
          <xdr:sp macro="" textlink="">
            <xdr:nvSpPr>
              <xdr:cNvPr id="1258" name="Option Button 234" descr="Ja" hidden="1">
                <a:extLst>
                  <a:ext uri="{63B3BB69-23CF-44E3-9099-C40C66FF867C}">
                    <a14:compatExt spid="_x0000_s1258"/>
                  </a:ext>
                  <a:ext uri="{FF2B5EF4-FFF2-40B4-BE49-F238E27FC236}">
                    <a16:creationId xmlns:a16="http://schemas.microsoft.com/office/drawing/2014/main" id="{00000000-0008-0000-0000-0000EA040000}"/>
                  </a:ext>
                </a:extLst>
              </xdr:cNvPr>
              <xdr:cNvSpPr/>
            </xdr:nvSpPr>
            <xdr:spPr bwMode="auto">
              <a:xfrm>
                <a:off x="7427742" y="3476478"/>
                <a:ext cx="277685"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88634</xdr:colOff>
          <xdr:row>39</xdr:row>
          <xdr:rowOff>74112</xdr:rowOff>
        </xdr:from>
        <xdr:to>
          <xdr:col>16</xdr:col>
          <xdr:colOff>533449</xdr:colOff>
          <xdr:row>40</xdr:row>
          <xdr:rowOff>47757</xdr:rowOff>
        </xdr:to>
        <xdr:grpSp>
          <xdr:nvGrpSpPr>
            <xdr:cNvPr id="131" name="Gruppieren 130">
              <a:extLst>
                <a:ext uri="{FF2B5EF4-FFF2-40B4-BE49-F238E27FC236}">
                  <a16:creationId xmlns:a16="http://schemas.microsoft.com/office/drawing/2014/main" id="{00000000-0008-0000-0000-000083000000}"/>
                </a:ext>
              </a:extLst>
            </xdr:cNvPr>
            <xdr:cNvGrpSpPr>
              <a:grpSpLocks/>
            </xdr:cNvGrpSpPr>
          </xdr:nvGrpSpPr>
          <xdr:grpSpPr bwMode="auto">
            <a:xfrm>
              <a:off x="7758330" y="16871242"/>
              <a:ext cx="1620945" cy="222124"/>
              <a:chOff x="7381996" y="3469313"/>
              <a:chExt cx="777240" cy="213361"/>
            </a:xfrm>
          </xdr:grpSpPr>
          <xdr:sp macro="" textlink="">
            <xdr:nvSpPr>
              <xdr:cNvPr id="1259" name="Option Button 235" hidden="1">
                <a:extLst>
                  <a:ext uri="{63B3BB69-23CF-44E3-9099-C40C66FF867C}">
                    <a14:compatExt spid="_x0000_s1259"/>
                  </a:ext>
                  <a:ext uri="{FF2B5EF4-FFF2-40B4-BE49-F238E27FC236}">
                    <a16:creationId xmlns:a16="http://schemas.microsoft.com/office/drawing/2014/main" id="{00000000-0008-0000-0000-0000EB040000}"/>
                  </a:ext>
                </a:extLst>
              </xdr:cNvPr>
              <xdr:cNvSpPr/>
            </xdr:nvSpPr>
            <xdr:spPr bwMode="auto">
              <a:xfrm>
                <a:off x="7701433" y="3484098"/>
                <a:ext cx="342337"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nicht erfüllt</a:t>
                </a:r>
              </a:p>
            </xdr:txBody>
          </xdr:sp>
          <xdr:sp macro="" textlink="">
            <xdr:nvSpPr>
              <xdr:cNvPr id="1260" name="Group Box 236" hidden="1">
                <a:extLst>
                  <a:ext uri="{63B3BB69-23CF-44E3-9099-C40C66FF867C}">
                    <a14:compatExt spid="_x0000_s1260"/>
                  </a:ext>
                  <a:ext uri="{FF2B5EF4-FFF2-40B4-BE49-F238E27FC236}">
                    <a16:creationId xmlns:a16="http://schemas.microsoft.com/office/drawing/2014/main" id="{00000000-0008-0000-0000-0000EC040000}"/>
                  </a:ext>
                </a:extLst>
              </xdr:cNvPr>
              <xdr:cNvSpPr/>
            </xdr:nvSpPr>
            <xdr:spPr bwMode="auto">
              <a:xfrm>
                <a:off x="7381996" y="3469313"/>
                <a:ext cx="777240" cy="213361"/>
              </a:xfrm>
              <a:prstGeom prst="rect">
                <a:avLst/>
              </a:prstGeom>
              <a:noFill/>
              <a:ln w="9525">
                <a:miter lim="800000"/>
                <a:headEnd/>
                <a:tailEnd/>
              </a:ln>
              <a:extLst>
                <a:ext uri="{909E8E84-426E-40DD-AFC4-6F175D3DCCD1}">
                  <a14:hiddenFill>
                    <a:noFill/>
                  </a14:hiddenFill>
                </a:ext>
              </a:extLst>
            </xdr:spPr>
          </xdr:sp>
          <xdr:sp macro="" textlink="">
            <xdr:nvSpPr>
              <xdr:cNvPr id="1261" name="Option Button 237" descr="Ja"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7437327" y="3476478"/>
                <a:ext cx="287270"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erfüllt</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9</xdr:col>
          <xdr:colOff>36634</xdr:colOff>
          <xdr:row>76</xdr:row>
          <xdr:rowOff>14012</xdr:rowOff>
        </xdr:from>
        <xdr:to>
          <xdr:col>11</xdr:col>
          <xdr:colOff>557503</xdr:colOff>
          <xdr:row>76</xdr:row>
          <xdr:rowOff>224480</xdr:rowOff>
        </xdr:to>
        <xdr:grpSp>
          <xdr:nvGrpSpPr>
            <xdr:cNvPr id="139" name="Gruppieren 138">
              <a:extLst>
                <a:ext uri="{FF2B5EF4-FFF2-40B4-BE49-F238E27FC236}">
                  <a16:creationId xmlns:a16="http://schemas.microsoft.com/office/drawing/2014/main" id="{00000000-0008-0000-0000-00008B000000}"/>
                </a:ext>
              </a:extLst>
            </xdr:cNvPr>
            <xdr:cNvGrpSpPr/>
          </xdr:nvGrpSpPr>
          <xdr:grpSpPr>
            <a:xfrm>
              <a:off x="4674895" y="31198034"/>
              <a:ext cx="1754978" cy="210468"/>
              <a:chOff x="4864696" y="8737018"/>
              <a:chExt cx="1697455" cy="232606"/>
            </a:xfrm>
          </xdr:grpSpPr>
          <xdr:sp macro="" textlink="">
            <xdr:nvSpPr>
              <xdr:cNvPr id="1269" name="Option Button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4880343" y="8755388"/>
                <a:ext cx="491289" cy="19801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270" name="Option Button 246" hidden="1">
                <a:extLst>
                  <a:ext uri="{63B3BB69-23CF-44E3-9099-C40C66FF867C}">
                    <a14:compatExt spid="_x0000_s1270"/>
                  </a:ext>
                  <a:ext uri="{FF2B5EF4-FFF2-40B4-BE49-F238E27FC236}">
                    <a16:creationId xmlns:a16="http://schemas.microsoft.com/office/drawing/2014/main" id="{00000000-0008-0000-0000-0000F6040000}"/>
                  </a:ext>
                </a:extLst>
              </xdr:cNvPr>
              <xdr:cNvSpPr/>
            </xdr:nvSpPr>
            <xdr:spPr bwMode="auto">
              <a:xfrm>
                <a:off x="5378365" y="8755388"/>
                <a:ext cx="1104118" cy="20277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Subunternehmen</a:t>
                </a:r>
              </a:p>
            </xdr:txBody>
          </xdr:sp>
          <xdr:sp macro="" textlink="">
            <xdr:nvSpPr>
              <xdr:cNvPr id="1272" name="Group Box 248" hidden="1">
                <a:extLst>
                  <a:ext uri="{63B3BB69-23CF-44E3-9099-C40C66FF867C}">
                    <a14:compatExt spid="_x0000_s1272"/>
                  </a:ext>
                  <a:ext uri="{FF2B5EF4-FFF2-40B4-BE49-F238E27FC236}">
                    <a16:creationId xmlns:a16="http://schemas.microsoft.com/office/drawing/2014/main" id="{00000000-0008-0000-0000-0000F8040000}"/>
                  </a:ext>
                </a:extLst>
              </xdr:cNvPr>
              <xdr:cNvSpPr/>
            </xdr:nvSpPr>
            <xdr:spPr bwMode="auto">
              <a:xfrm>
                <a:off x="4864696" y="8737018"/>
                <a:ext cx="1697455" cy="232606"/>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9</xdr:col>
          <xdr:colOff>21981</xdr:colOff>
          <xdr:row>78</xdr:row>
          <xdr:rowOff>16505</xdr:rowOff>
        </xdr:from>
        <xdr:to>
          <xdr:col>11</xdr:col>
          <xdr:colOff>564173</xdr:colOff>
          <xdr:row>78</xdr:row>
          <xdr:rowOff>219459</xdr:rowOff>
        </xdr:to>
        <xdr:grpSp>
          <xdr:nvGrpSpPr>
            <xdr:cNvPr id="149" name="Gruppieren 148">
              <a:extLst>
                <a:ext uri="{FF2B5EF4-FFF2-40B4-BE49-F238E27FC236}">
                  <a16:creationId xmlns:a16="http://schemas.microsoft.com/office/drawing/2014/main" id="{00000000-0008-0000-0000-000095000000}"/>
                </a:ext>
              </a:extLst>
            </xdr:cNvPr>
            <xdr:cNvGrpSpPr/>
          </xdr:nvGrpSpPr>
          <xdr:grpSpPr>
            <a:xfrm>
              <a:off x="4660242" y="31705766"/>
              <a:ext cx="1776301" cy="202954"/>
              <a:chOff x="4864707" y="8736577"/>
              <a:chExt cx="1697455" cy="232607"/>
            </a:xfrm>
          </xdr:grpSpPr>
          <xdr:sp macro="" textlink="">
            <xdr:nvSpPr>
              <xdr:cNvPr id="1277" name="Option Button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4880343" y="8755386"/>
                <a:ext cx="491289" cy="1980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278" name="Option Button 254" hidden="1">
                <a:extLst>
                  <a:ext uri="{63B3BB69-23CF-44E3-9099-C40C66FF867C}">
                    <a14:compatExt spid="_x0000_s1278"/>
                  </a:ext>
                  <a:ext uri="{FF2B5EF4-FFF2-40B4-BE49-F238E27FC236}">
                    <a16:creationId xmlns:a16="http://schemas.microsoft.com/office/drawing/2014/main" id="{00000000-0008-0000-0000-0000FE040000}"/>
                  </a:ext>
                </a:extLst>
              </xdr:cNvPr>
              <xdr:cNvSpPr/>
            </xdr:nvSpPr>
            <xdr:spPr bwMode="auto">
              <a:xfrm>
                <a:off x="5378365" y="8755386"/>
                <a:ext cx="1081254" cy="19863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Subunternehmen</a:t>
                </a:r>
              </a:p>
            </xdr:txBody>
          </xdr:sp>
          <xdr:sp macro="" textlink="">
            <xdr:nvSpPr>
              <xdr:cNvPr id="1280" name="Group Box 256" hidden="1">
                <a:extLst>
                  <a:ext uri="{63B3BB69-23CF-44E3-9099-C40C66FF867C}">
                    <a14:compatExt spid="_x0000_s1280"/>
                  </a:ext>
                  <a:ext uri="{FF2B5EF4-FFF2-40B4-BE49-F238E27FC236}">
                    <a16:creationId xmlns:a16="http://schemas.microsoft.com/office/drawing/2014/main" id="{00000000-0008-0000-0000-000000050000}"/>
                  </a:ext>
                </a:extLst>
              </xdr:cNvPr>
              <xdr:cNvSpPr/>
            </xdr:nvSpPr>
            <xdr:spPr bwMode="auto">
              <a:xfrm>
                <a:off x="4864707" y="8736577"/>
                <a:ext cx="1697455" cy="232607"/>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9</xdr:col>
          <xdr:colOff>29307</xdr:colOff>
          <xdr:row>80</xdr:row>
          <xdr:rowOff>22457</xdr:rowOff>
        </xdr:from>
        <xdr:to>
          <xdr:col>11</xdr:col>
          <xdr:colOff>572157</xdr:colOff>
          <xdr:row>80</xdr:row>
          <xdr:rowOff>229585</xdr:rowOff>
        </xdr:to>
        <xdr:grpSp>
          <xdr:nvGrpSpPr>
            <xdr:cNvPr id="174" name="Gruppieren 173">
              <a:extLst>
                <a:ext uri="{FF2B5EF4-FFF2-40B4-BE49-F238E27FC236}">
                  <a16:creationId xmlns:a16="http://schemas.microsoft.com/office/drawing/2014/main" id="{00000000-0008-0000-0000-0000AE000000}"/>
                </a:ext>
              </a:extLst>
            </xdr:cNvPr>
            <xdr:cNvGrpSpPr/>
          </xdr:nvGrpSpPr>
          <xdr:grpSpPr>
            <a:xfrm>
              <a:off x="4667568" y="32208674"/>
              <a:ext cx="1776959" cy="207128"/>
              <a:chOff x="4864778" y="8737004"/>
              <a:chExt cx="1697454" cy="233519"/>
            </a:xfrm>
          </xdr:grpSpPr>
          <xdr:sp macro="" textlink="">
            <xdr:nvSpPr>
              <xdr:cNvPr id="1297" name="Option Button 273" hidden="1">
                <a:extLst>
                  <a:ext uri="{63B3BB69-23CF-44E3-9099-C40C66FF867C}">
                    <a14:compatExt spid="_x0000_s1297"/>
                  </a:ext>
                  <a:ext uri="{FF2B5EF4-FFF2-40B4-BE49-F238E27FC236}">
                    <a16:creationId xmlns:a16="http://schemas.microsoft.com/office/drawing/2014/main" id="{00000000-0008-0000-0000-000011050000}"/>
                  </a:ext>
                </a:extLst>
              </xdr:cNvPr>
              <xdr:cNvSpPr/>
            </xdr:nvSpPr>
            <xdr:spPr bwMode="auto">
              <a:xfrm>
                <a:off x="4880343" y="8755382"/>
                <a:ext cx="491289" cy="19801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298" name="Option Button 274" hidden="1">
                <a:extLst>
                  <a:ext uri="{63B3BB69-23CF-44E3-9099-C40C66FF867C}">
                    <a14:compatExt spid="_x0000_s1298"/>
                  </a:ext>
                  <a:ext uri="{FF2B5EF4-FFF2-40B4-BE49-F238E27FC236}">
                    <a16:creationId xmlns:a16="http://schemas.microsoft.com/office/drawing/2014/main" id="{00000000-0008-0000-0000-000012050000}"/>
                  </a:ext>
                </a:extLst>
              </xdr:cNvPr>
              <xdr:cNvSpPr/>
            </xdr:nvSpPr>
            <xdr:spPr bwMode="auto">
              <a:xfrm>
                <a:off x="5378366" y="8755356"/>
                <a:ext cx="1043445" cy="2151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Subunternehmen</a:t>
                </a:r>
              </a:p>
            </xdr:txBody>
          </xdr:sp>
          <xdr:sp macro="" textlink="">
            <xdr:nvSpPr>
              <xdr:cNvPr id="1300" name="Group Box 276" hidden="1">
                <a:extLst>
                  <a:ext uri="{63B3BB69-23CF-44E3-9099-C40C66FF867C}">
                    <a14:compatExt spid="_x0000_s1300"/>
                  </a:ext>
                  <a:ext uri="{FF2B5EF4-FFF2-40B4-BE49-F238E27FC236}">
                    <a16:creationId xmlns:a16="http://schemas.microsoft.com/office/drawing/2014/main" id="{00000000-0008-0000-0000-000014050000}"/>
                  </a:ext>
                </a:extLst>
              </xdr:cNvPr>
              <xdr:cNvSpPr/>
            </xdr:nvSpPr>
            <xdr:spPr bwMode="auto">
              <a:xfrm>
                <a:off x="4864778" y="8737004"/>
                <a:ext cx="1697454" cy="232609"/>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9</xdr:col>
          <xdr:colOff>36635</xdr:colOff>
          <xdr:row>81</xdr:row>
          <xdr:rowOff>17654</xdr:rowOff>
        </xdr:from>
        <xdr:to>
          <xdr:col>11</xdr:col>
          <xdr:colOff>564173</xdr:colOff>
          <xdr:row>81</xdr:row>
          <xdr:rowOff>223957</xdr:rowOff>
        </xdr:to>
        <xdr:grpSp>
          <xdr:nvGrpSpPr>
            <xdr:cNvPr id="179" name="Gruppieren 178">
              <a:extLst>
                <a:ext uri="{FF2B5EF4-FFF2-40B4-BE49-F238E27FC236}">
                  <a16:creationId xmlns:a16="http://schemas.microsoft.com/office/drawing/2014/main" id="{00000000-0008-0000-0000-0000B3000000}"/>
                </a:ext>
              </a:extLst>
            </xdr:cNvPr>
            <xdr:cNvGrpSpPr/>
          </xdr:nvGrpSpPr>
          <xdr:grpSpPr>
            <a:xfrm>
              <a:off x="4674896" y="32452350"/>
              <a:ext cx="1761647" cy="206303"/>
              <a:chOff x="4864780" y="8735528"/>
              <a:chExt cx="1697454" cy="232607"/>
            </a:xfrm>
          </xdr:grpSpPr>
          <xdr:sp macro="" textlink="">
            <xdr:nvSpPr>
              <xdr:cNvPr id="1301" name="Option Button 277" hidden="1">
                <a:extLst>
                  <a:ext uri="{63B3BB69-23CF-44E3-9099-C40C66FF867C}">
                    <a14:compatExt spid="_x0000_s1301"/>
                  </a:ext>
                  <a:ext uri="{FF2B5EF4-FFF2-40B4-BE49-F238E27FC236}">
                    <a16:creationId xmlns:a16="http://schemas.microsoft.com/office/drawing/2014/main" id="{00000000-0008-0000-0000-000015050000}"/>
                  </a:ext>
                </a:extLst>
              </xdr:cNvPr>
              <xdr:cNvSpPr/>
            </xdr:nvSpPr>
            <xdr:spPr bwMode="auto">
              <a:xfrm>
                <a:off x="4880343" y="8755387"/>
                <a:ext cx="491289" cy="1980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302" name="Option Button 278" hidden="1">
                <a:extLst>
                  <a:ext uri="{63B3BB69-23CF-44E3-9099-C40C66FF867C}">
                    <a14:compatExt spid="_x0000_s1302"/>
                  </a:ext>
                  <a:ext uri="{FF2B5EF4-FFF2-40B4-BE49-F238E27FC236}">
                    <a16:creationId xmlns:a16="http://schemas.microsoft.com/office/drawing/2014/main" id="{00000000-0008-0000-0000-000016050000}"/>
                  </a:ext>
                </a:extLst>
              </xdr:cNvPr>
              <xdr:cNvSpPr/>
            </xdr:nvSpPr>
            <xdr:spPr bwMode="auto">
              <a:xfrm>
                <a:off x="5378366" y="8755387"/>
                <a:ext cx="1066228" cy="21098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Subunternehmen</a:t>
                </a:r>
              </a:p>
            </xdr:txBody>
          </xdr:sp>
          <xdr:sp macro="" textlink="">
            <xdr:nvSpPr>
              <xdr:cNvPr id="1304" name="Group Box 280" hidden="1">
                <a:extLst>
                  <a:ext uri="{63B3BB69-23CF-44E3-9099-C40C66FF867C}">
                    <a14:compatExt spid="_x0000_s1304"/>
                  </a:ext>
                  <a:ext uri="{FF2B5EF4-FFF2-40B4-BE49-F238E27FC236}">
                    <a16:creationId xmlns:a16="http://schemas.microsoft.com/office/drawing/2014/main" id="{00000000-0008-0000-0000-000018050000}"/>
                  </a:ext>
                </a:extLst>
              </xdr:cNvPr>
              <xdr:cNvSpPr/>
            </xdr:nvSpPr>
            <xdr:spPr bwMode="auto">
              <a:xfrm>
                <a:off x="4864780" y="8735528"/>
                <a:ext cx="1697454" cy="232607"/>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9</xdr:col>
          <xdr:colOff>43961</xdr:colOff>
          <xdr:row>83</xdr:row>
          <xdr:rowOff>17246</xdr:rowOff>
        </xdr:from>
        <xdr:to>
          <xdr:col>11</xdr:col>
          <xdr:colOff>556846</xdr:colOff>
          <xdr:row>83</xdr:row>
          <xdr:rowOff>223549</xdr:rowOff>
        </xdr:to>
        <xdr:grpSp>
          <xdr:nvGrpSpPr>
            <xdr:cNvPr id="199" name="Gruppieren 198">
              <a:extLst>
                <a:ext uri="{FF2B5EF4-FFF2-40B4-BE49-F238E27FC236}">
                  <a16:creationId xmlns:a16="http://schemas.microsoft.com/office/drawing/2014/main" id="{00000000-0008-0000-0000-0000C7000000}"/>
                </a:ext>
              </a:extLst>
            </xdr:cNvPr>
            <xdr:cNvGrpSpPr/>
          </xdr:nvGrpSpPr>
          <xdr:grpSpPr>
            <a:xfrm>
              <a:off x="4682222" y="32948898"/>
              <a:ext cx="1746994" cy="206303"/>
              <a:chOff x="4864805" y="8737502"/>
              <a:chExt cx="1697454" cy="232607"/>
            </a:xfrm>
          </xdr:grpSpPr>
          <xdr:sp macro="" textlink="">
            <xdr:nvSpPr>
              <xdr:cNvPr id="1317" name="Option Button 293" hidden="1">
                <a:extLst>
                  <a:ext uri="{63B3BB69-23CF-44E3-9099-C40C66FF867C}">
                    <a14:compatExt spid="_x0000_s1317"/>
                  </a:ext>
                  <a:ext uri="{FF2B5EF4-FFF2-40B4-BE49-F238E27FC236}">
                    <a16:creationId xmlns:a16="http://schemas.microsoft.com/office/drawing/2014/main" id="{00000000-0008-0000-0000-000025050000}"/>
                  </a:ext>
                </a:extLst>
              </xdr:cNvPr>
              <xdr:cNvSpPr/>
            </xdr:nvSpPr>
            <xdr:spPr bwMode="auto">
              <a:xfrm>
                <a:off x="4880343" y="8755380"/>
                <a:ext cx="491289" cy="1980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318" name="Option Button 294" hidden="1">
                <a:extLst>
                  <a:ext uri="{63B3BB69-23CF-44E3-9099-C40C66FF867C}">
                    <a14:compatExt spid="_x0000_s1318"/>
                  </a:ext>
                  <a:ext uri="{FF2B5EF4-FFF2-40B4-BE49-F238E27FC236}">
                    <a16:creationId xmlns:a16="http://schemas.microsoft.com/office/drawing/2014/main" id="{00000000-0008-0000-0000-000026050000}"/>
                  </a:ext>
                </a:extLst>
              </xdr:cNvPr>
              <xdr:cNvSpPr/>
            </xdr:nvSpPr>
            <xdr:spPr bwMode="auto">
              <a:xfrm>
                <a:off x="5378366" y="8755381"/>
                <a:ext cx="1096708" cy="19592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Subunternehmen</a:t>
                </a:r>
              </a:p>
            </xdr:txBody>
          </xdr:sp>
          <xdr:sp macro="" textlink="">
            <xdr:nvSpPr>
              <xdr:cNvPr id="1320" name="Group Box 296" hidden="1">
                <a:extLst>
                  <a:ext uri="{63B3BB69-23CF-44E3-9099-C40C66FF867C}">
                    <a14:compatExt spid="_x0000_s1320"/>
                  </a:ext>
                  <a:ext uri="{FF2B5EF4-FFF2-40B4-BE49-F238E27FC236}">
                    <a16:creationId xmlns:a16="http://schemas.microsoft.com/office/drawing/2014/main" id="{00000000-0008-0000-0000-000028050000}"/>
                  </a:ext>
                </a:extLst>
              </xdr:cNvPr>
              <xdr:cNvSpPr/>
            </xdr:nvSpPr>
            <xdr:spPr bwMode="auto">
              <a:xfrm>
                <a:off x="4864805" y="8737502"/>
                <a:ext cx="1697454" cy="232607"/>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123484</xdr:colOff>
          <xdr:row>98</xdr:row>
          <xdr:rowOff>295940</xdr:rowOff>
        </xdr:from>
        <xdr:to>
          <xdr:col>16</xdr:col>
          <xdr:colOff>521199</xdr:colOff>
          <xdr:row>98</xdr:row>
          <xdr:rowOff>514255</xdr:rowOff>
        </xdr:to>
        <xdr:grpSp>
          <xdr:nvGrpSpPr>
            <xdr:cNvPr id="249" name="Gruppieren 248">
              <a:extLst>
                <a:ext uri="{FF2B5EF4-FFF2-40B4-BE49-F238E27FC236}">
                  <a16:creationId xmlns:a16="http://schemas.microsoft.com/office/drawing/2014/main" id="{00000000-0008-0000-0000-0000F9000000}"/>
                </a:ext>
              </a:extLst>
            </xdr:cNvPr>
            <xdr:cNvGrpSpPr>
              <a:grpSpLocks/>
            </xdr:cNvGrpSpPr>
          </xdr:nvGrpSpPr>
          <xdr:grpSpPr bwMode="auto">
            <a:xfrm>
              <a:off x="7793180" y="38031505"/>
              <a:ext cx="1573845" cy="218315"/>
              <a:chOff x="7382082" y="3469475"/>
              <a:chExt cx="777240" cy="213360"/>
            </a:xfrm>
          </xdr:grpSpPr>
          <xdr:sp macro="" textlink="">
            <xdr:nvSpPr>
              <xdr:cNvPr id="1358" name="Option Button 334" hidden="1">
                <a:extLst>
                  <a:ext uri="{63B3BB69-23CF-44E3-9099-C40C66FF867C}">
                    <a14:compatExt spid="_x0000_s1358"/>
                  </a:ext>
                  <a:ext uri="{FF2B5EF4-FFF2-40B4-BE49-F238E27FC236}">
                    <a16:creationId xmlns:a16="http://schemas.microsoft.com/office/drawing/2014/main" id="{00000000-0008-0000-0000-00004E050000}"/>
                  </a:ext>
                </a:extLst>
              </xdr:cNvPr>
              <xdr:cNvSpPr/>
            </xdr:nvSpPr>
            <xdr:spPr bwMode="auto">
              <a:xfrm>
                <a:off x="7743640" y="3484098"/>
                <a:ext cx="342337"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359" name="Group Box 335"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7382082" y="3469475"/>
                <a:ext cx="777240" cy="213360"/>
              </a:xfrm>
              <a:prstGeom prst="rect">
                <a:avLst/>
              </a:prstGeom>
              <a:noFill/>
              <a:ln w="9525">
                <a:miter lim="800000"/>
                <a:headEnd/>
                <a:tailEnd/>
              </a:ln>
              <a:extLst>
                <a:ext uri="{909E8E84-426E-40DD-AFC4-6F175D3DCCD1}">
                  <a14:hiddenFill>
                    <a:noFill/>
                  </a14:hiddenFill>
                </a:ext>
              </a:extLst>
            </xdr:spPr>
          </xdr:sp>
          <xdr:sp macro="" textlink="">
            <xdr:nvSpPr>
              <xdr:cNvPr id="1360" name="Option Button 336" descr="Ja"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7437327" y="3476478"/>
                <a:ext cx="287270"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112516</xdr:colOff>
          <xdr:row>109</xdr:row>
          <xdr:rowOff>133383</xdr:rowOff>
        </xdr:from>
        <xdr:to>
          <xdr:col>16</xdr:col>
          <xdr:colOff>513405</xdr:colOff>
          <xdr:row>109</xdr:row>
          <xdr:rowOff>354046</xdr:rowOff>
        </xdr:to>
        <xdr:grpSp>
          <xdr:nvGrpSpPr>
            <xdr:cNvPr id="253" name="Gruppieren 252">
              <a:extLst>
                <a:ext uri="{FF2B5EF4-FFF2-40B4-BE49-F238E27FC236}">
                  <a16:creationId xmlns:a16="http://schemas.microsoft.com/office/drawing/2014/main" id="{00000000-0008-0000-0000-0000FD000000}"/>
                </a:ext>
              </a:extLst>
            </xdr:cNvPr>
            <xdr:cNvGrpSpPr>
              <a:grpSpLocks/>
            </xdr:cNvGrpSpPr>
          </xdr:nvGrpSpPr>
          <xdr:grpSpPr bwMode="auto">
            <a:xfrm>
              <a:off x="7782212" y="42043383"/>
              <a:ext cx="1577019" cy="220663"/>
              <a:chOff x="7382081" y="3469802"/>
              <a:chExt cx="777240" cy="213360"/>
            </a:xfrm>
          </xdr:grpSpPr>
          <xdr:sp macro="" textlink="">
            <xdr:nvSpPr>
              <xdr:cNvPr id="1361" name="Option Button 337"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7743640" y="3484098"/>
                <a:ext cx="342337"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362" name="Group Box 338"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7382081" y="3469802"/>
                <a:ext cx="777240" cy="213360"/>
              </a:xfrm>
              <a:prstGeom prst="rect">
                <a:avLst/>
              </a:prstGeom>
              <a:noFill/>
              <a:ln w="9525">
                <a:miter lim="800000"/>
                <a:headEnd/>
                <a:tailEnd/>
              </a:ln>
              <a:extLst>
                <a:ext uri="{909E8E84-426E-40DD-AFC4-6F175D3DCCD1}">
                  <a14:hiddenFill>
                    <a:noFill/>
                  </a14:hiddenFill>
                </a:ext>
              </a:extLst>
            </xdr:spPr>
          </xdr:sp>
          <xdr:sp macro="" textlink="">
            <xdr:nvSpPr>
              <xdr:cNvPr id="1363" name="Option Button 339" descr="Ja"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7437327" y="3476478"/>
                <a:ext cx="287270"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116697</xdr:colOff>
          <xdr:row>184</xdr:row>
          <xdr:rowOff>76564</xdr:rowOff>
        </xdr:from>
        <xdr:to>
          <xdr:col>16</xdr:col>
          <xdr:colOff>523881</xdr:colOff>
          <xdr:row>184</xdr:row>
          <xdr:rowOff>295002</xdr:rowOff>
        </xdr:to>
        <xdr:grpSp>
          <xdr:nvGrpSpPr>
            <xdr:cNvPr id="257" name="Gruppieren 256">
              <a:extLst>
                <a:ext uri="{FF2B5EF4-FFF2-40B4-BE49-F238E27FC236}">
                  <a16:creationId xmlns:a16="http://schemas.microsoft.com/office/drawing/2014/main" id="{00000000-0008-0000-0000-000001010000}"/>
                </a:ext>
              </a:extLst>
            </xdr:cNvPr>
            <xdr:cNvGrpSpPr>
              <a:grpSpLocks/>
            </xdr:cNvGrpSpPr>
          </xdr:nvGrpSpPr>
          <xdr:grpSpPr bwMode="auto">
            <a:xfrm>
              <a:off x="7786393" y="63355694"/>
              <a:ext cx="1583314" cy="218438"/>
              <a:chOff x="7382040" y="3469970"/>
              <a:chExt cx="777240" cy="213361"/>
            </a:xfrm>
          </xdr:grpSpPr>
          <xdr:sp macro="" textlink="">
            <xdr:nvSpPr>
              <xdr:cNvPr id="1370" name="Option Button 346"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7743640" y="3484098"/>
                <a:ext cx="342337"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371" name="Group Box 347" hidden="1">
                <a:extLst>
                  <a:ext uri="{63B3BB69-23CF-44E3-9099-C40C66FF867C}">
                    <a14:compatExt spid="_x0000_s1371"/>
                  </a:ext>
                  <a:ext uri="{FF2B5EF4-FFF2-40B4-BE49-F238E27FC236}">
                    <a16:creationId xmlns:a16="http://schemas.microsoft.com/office/drawing/2014/main" id="{00000000-0008-0000-0000-00005B050000}"/>
                  </a:ext>
                </a:extLst>
              </xdr:cNvPr>
              <xdr:cNvSpPr/>
            </xdr:nvSpPr>
            <xdr:spPr bwMode="auto">
              <a:xfrm>
                <a:off x="7382040" y="3469970"/>
                <a:ext cx="777240" cy="213361"/>
              </a:xfrm>
              <a:prstGeom prst="rect">
                <a:avLst/>
              </a:prstGeom>
              <a:noFill/>
              <a:ln w="9525">
                <a:miter lim="800000"/>
                <a:headEnd/>
                <a:tailEnd/>
              </a:ln>
              <a:extLst>
                <a:ext uri="{909E8E84-426E-40DD-AFC4-6F175D3DCCD1}">
                  <a14:hiddenFill>
                    <a:noFill/>
                  </a14:hiddenFill>
                </a:ext>
              </a:extLst>
            </xdr:spPr>
          </xdr:sp>
          <xdr:sp macro="" textlink="">
            <xdr:nvSpPr>
              <xdr:cNvPr id="1372" name="Option Button 348" descr="Ja" hidden="1">
                <a:extLst>
                  <a:ext uri="{63B3BB69-23CF-44E3-9099-C40C66FF867C}">
                    <a14:compatExt spid="_x0000_s1372"/>
                  </a:ext>
                  <a:ext uri="{FF2B5EF4-FFF2-40B4-BE49-F238E27FC236}">
                    <a16:creationId xmlns:a16="http://schemas.microsoft.com/office/drawing/2014/main" id="{00000000-0008-0000-0000-00005C050000}"/>
                  </a:ext>
                </a:extLst>
              </xdr:cNvPr>
              <xdr:cNvSpPr/>
            </xdr:nvSpPr>
            <xdr:spPr bwMode="auto">
              <a:xfrm>
                <a:off x="7437327" y="3476478"/>
                <a:ext cx="287270"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mc:Choice>
    <mc:Fallback/>
  </mc:AlternateContent>
  <xdr:twoCellAnchor>
    <xdr:from>
      <xdr:col>14</xdr:col>
      <xdr:colOff>91278</xdr:colOff>
      <xdr:row>116</xdr:row>
      <xdr:rowOff>17859</xdr:rowOff>
    </xdr:from>
    <xdr:to>
      <xdr:col>16</xdr:col>
      <xdr:colOff>513952</xdr:colOff>
      <xdr:row>116</xdr:row>
      <xdr:rowOff>189834</xdr:rowOff>
    </xdr:to>
    <xdr:grpSp>
      <xdr:nvGrpSpPr>
        <xdr:cNvPr id="5" name="Gruppieren 10">
          <a:extLst>
            <a:ext uri="{FF2B5EF4-FFF2-40B4-BE49-F238E27FC236}">
              <a16:creationId xmlns:a16="http://schemas.microsoft.com/office/drawing/2014/main" id="{00000000-0008-0000-0000-000005000000}"/>
            </a:ext>
          </a:extLst>
        </xdr:cNvPr>
        <xdr:cNvGrpSpPr>
          <a:grpSpLocks/>
        </xdr:cNvGrpSpPr>
      </xdr:nvGrpSpPr>
      <xdr:grpSpPr bwMode="auto">
        <a:xfrm>
          <a:off x="7760974" y="44131033"/>
          <a:ext cx="1598804" cy="171975"/>
          <a:chOff x="7382057" y="3469027"/>
          <a:chExt cx="777240" cy="213360"/>
        </a:xfrm>
      </xdr:grpSpPr>
      <xdr:sp macro="" textlink="">
        <xdr:nvSpPr>
          <xdr:cNvPr id="6" name="Option Button 353" hidden="1">
            <a:extLst>
              <a:ext uri="{63B3BB69-23CF-44E3-9099-C40C66FF867C}">
                <a14:compatExt xmlns:a14="http://schemas.microsoft.com/office/drawing/2010/main" spid="_x0000_s1377"/>
              </a:ext>
              <a:ext uri="{FF2B5EF4-FFF2-40B4-BE49-F238E27FC236}">
                <a16:creationId xmlns:a16="http://schemas.microsoft.com/office/drawing/2014/main" id="{00000000-0008-0000-0000-000006000000}"/>
              </a:ext>
            </a:extLst>
          </xdr:cNvPr>
          <xdr:cNvSpPr/>
        </xdr:nvSpPr>
        <xdr:spPr bwMode="auto">
          <a:xfrm>
            <a:off x="7702093" y="3484098"/>
            <a:ext cx="403860"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8" name="Group Box 354" hidden="1">
            <a:extLst>
              <a:ext uri="{63B3BB69-23CF-44E3-9099-C40C66FF867C}">
                <a14:compatExt xmlns:a14="http://schemas.microsoft.com/office/drawing/2010/main" spid="_x0000_s1378"/>
              </a:ext>
              <a:ext uri="{FF2B5EF4-FFF2-40B4-BE49-F238E27FC236}">
                <a16:creationId xmlns:a16="http://schemas.microsoft.com/office/drawing/2014/main" id="{00000000-0008-0000-0000-000008000000}"/>
              </a:ext>
            </a:extLst>
          </xdr:cNvPr>
          <xdr:cNvSpPr/>
        </xdr:nvSpPr>
        <xdr:spPr bwMode="auto">
          <a:xfrm>
            <a:off x="7382057" y="3469027"/>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9" name="Option Button 355" descr="Ja" hidden="1">
            <a:extLst>
              <a:ext uri="{63B3BB69-23CF-44E3-9099-C40C66FF867C}">
                <a14:compatExt xmlns:a14="http://schemas.microsoft.com/office/drawing/2010/main" spid="_x0000_s1379"/>
              </a:ext>
              <a:ext uri="{FF2B5EF4-FFF2-40B4-BE49-F238E27FC236}">
                <a16:creationId xmlns:a16="http://schemas.microsoft.com/office/drawing/2014/main" id="{00000000-0008-0000-0000-000009000000}"/>
              </a:ext>
            </a:extLst>
          </xdr:cNvPr>
          <xdr:cNvSpPr/>
        </xdr:nvSpPr>
        <xdr:spPr bwMode="auto">
          <a:xfrm>
            <a:off x="7427742" y="3476478"/>
            <a:ext cx="277685"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xdr:twoCellAnchor>
    <xdr:from>
      <xdr:col>14</xdr:col>
      <xdr:colOff>90036</xdr:colOff>
      <xdr:row>134</xdr:row>
      <xdr:rowOff>88482</xdr:rowOff>
    </xdr:from>
    <xdr:to>
      <xdr:col>16</xdr:col>
      <xdr:colOff>505476</xdr:colOff>
      <xdr:row>135</xdr:row>
      <xdr:rowOff>2757</xdr:rowOff>
    </xdr:to>
    <xdr:grpSp>
      <xdr:nvGrpSpPr>
        <xdr:cNvPr id="22" name="Gruppieren 271">
          <a:extLst>
            <a:ext uri="{FF2B5EF4-FFF2-40B4-BE49-F238E27FC236}">
              <a16:creationId xmlns:a16="http://schemas.microsoft.com/office/drawing/2014/main" id="{00000000-0008-0000-0000-000016000000}"/>
            </a:ext>
          </a:extLst>
        </xdr:cNvPr>
        <xdr:cNvGrpSpPr>
          <a:grpSpLocks/>
        </xdr:cNvGrpSpPr>
      </xdr:nvGrpSpPr>
      <xdr:grpSpPr bwMode="auto">
        <a:xfrm>
          <a:off x="7759732" y="48144178"/>
          <a:ext cx="1591570" cy="933036"/>
          <a:chOff x="7382078" y="3469207"/>
          <a:chExt cx="777240" cy="213360"/>
        </a:xfrm>
      </xdr:grpSpPr>
      <xdr:sp macro="" textlink="">
        <xdr:nvSpPr>
          <xdr:cNvPr id="23" name="Option Button 364" hidden="1">
            <a:extLst>
              <a:ext uri="{63B3BB69-23CF-44E3-9099-C40C66FF867C}">
                <a14:compatExt xmlns:a14="http://schemas.microsoft.com/office/drawing/2010/main" spid="_x0000_s1388"/>
              </a:ext>
              <a:ext uri="{FF2B5EF4-FFF2-40B4-BE49-F238E27FC236}">
                <a16:creationId xmlns:a16="http://schemas.microsoft.com/office/drawing/2014/main" id="{00000000-0008-0000-0000-000017000000}"/>
              </a:ext>
            </a:extLst>
          </xdr:cNvPr>
          <xdr:cNvSpPr/>
        </xdr:nvSpPr>
        <xdr:spPr bwMode="auto">
          <a:xfrm>
            <a:off x="7743640" y="3484098"/>
            <a:ext cx="342337"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24" name="Group Box 365" hidden="1">
            <a:extLst>
              <a:ext uri="{63B3BB69-23CF-44E3-9099-C40C66FF867C}">
                <a14:compatExt xmlns:a14="http://schemas.microsoft.com/office/drawing/2010/main" spid="_x0000_s1389"/>
              </a:ext>
              <a:ext uri="{FF2B5EF4-FFF2-40B4-BE49-F238E27FC236}">
                <a16:creationId xmlns:a16="http://schemas.microsoft.com/office/drawing/2014/main" id="{00000000-0008-0000-0000-000018000000}"/>
              </a:ext>
            </a:extLst>
          </xdr:cNvPr>
          <xdr:cNvSpPr/>
        </xdr:nvSpPr>
        <xdr:spPr bwMode="auto">
          <a:xfrm>
            <a:off x="7382078" y="3469207"/>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5" name="Option Button 366" descr="Ja" hidden="1">
            <a:extLst>
              <a:ext uri="{63B3BB69-23CF-44E3-9099-C40C66FF867C}">
                <a14:compatExt xmlns:a14="http://schemas.microsoft.com/office/drawing/2010/main" spid="_x0000_s1390"/>
              </a:ext>
              <a:ext uri="{FF2B5EF4-FFF2-40B4-BE49-F238E27FC236}">
                <a16:creationId xmlns:a16="http://schemas.microsoft.com/office/drawing/2014/main" id="{00000000-0008-0000-0000-000019000000}"/>
              </a:ext>
            </a:extLst>
          </xdr:cNvPr>
          <xdr:cNvSpPr/>
        </xdr:nvSpPr>
        <xdr:spPr bwMode="auto">
          <a:xfrm>
            <a:off x="7437327" y="3476478"/>
            <a:ext cx="287270"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xdr:twoCellAnchor>
    <xdr:from>
      <xdr:col>9</xdr:col>
      <xdr:colOff>1453</xdr:colOff>
      <xdr:row>135</xdr:row>
      <xdr:rowOff>364564</xdr:rowOff>
    </xdr:from>
    <xdr:to>
      <xdr:col>11</xdr:col>
      <xdr:colOff>550895</xdr:colOff>
      <xdr:row>136</xdr:row>
      <xdr:rowOff>208002</xdr:rowOff>
    </xdr:to>
    <xdr:grpSp>
      <xdr:nvGrpSpPr>
        <xdr:cNvPr id="26" name="Gruppieren 275">
          <a:extLst>
            <a:ext uri="{FF2B5EF4-FFF2-40B4-BE49-F238E27FC236}">
              <a16:creationId xmlns:a16="http://schemas.microsoft.com/office/drawing/2014/main" id="{00000000-0008-0000-0000-00001A000000}"/>
            </a:ext>
          </a:extLst>
        </xdr:cNvPr>
        <xdr:cNvGrpSpPr/>
      </xdr:nvGrpSpPr>
      <xdr:grpSpPr>
        <a:xfrm>
          <a:off x="4639714" y="49439021"/>
          <a:ext cx="1783551" cy="224438"/>
          <a:chOff x="4864761" y="8736214"/>
          <a:chExt cx="1697454" cy="232607"/>
        </a:xfrm>
      </xdr:grpSpPr>
      <xdr:sp macro="" textlink="">
        <xdr:nvSpPr>
          <xdr:cNvPr id="28" name="Option Button 367" hidden="1">
            <a:extLst>
              <a:ext uri="{63B3BB69-23CF-44E3-9099-C40C66FF867C}">
                <a14:compatExt xmlns:a14="http://schemas.microsoft.com/office/drawing/2010/main" spid="_x0000_s1391"/>
              </a:ext>
              <a:ext uri="{FF2B5EF4-FFF2-40B4-BE49-F238E27FC236}">
                <a16:creationId xmlns:a16="http://schemas.microsoft.com/office/drawing/2014/main" id="{00000000-0008-0000-0000-00001C000000}"/>
              </a:ext>
            </a:extLst>
          </xdr:cNvPr>
          <xdr:cNvSpPr/>
        </xdr:nvSpPr>
        <xdr:spPr bwMode="auto">
          <a:xfrm>
            <a:off x="4880343" y="8755384"/>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29" name="Option Button 368" hidden="1">
            <a:extLst>
              <a:ext uri="{63B3BB69-23CF-44E3-9099-C40C66FF867C}">
                <a14:compatExt xmlns:a14="http://schemas.microsoft.com/office/drawing/2010/main" spid="_x0000_s1392"/>
              </a:ext>
              <a:ext uri="{FF2B5EF4-FFF2-40B4-BE49-F238E27FC236}">
                <a16:creationId xmlns:a16="http://schemas.microsoft.com/office/drawing/2014/main" id="{00000000-0008-0000-0000-00001D000000}"/>
              </a:ext>
            </a:extLst>
          </xdr:cNvPr>
          <xdr:cNvSpPr/>
        </xdr:nvSpPr>
        <xdr:spPr bwMode="auto">
          <a:xfrm>
            <a:off x="5378366" y="8755384"/>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30" name="Option Button 369" hidden="1">
            <a:extLst>
              <a:ext uri="{63B3BB69-23CF-44E3-9099-C40C66FF867C}">
                <a14:compatExt xmlns:a14="http://schemas.microsoft.com/office/drawing/2010/main" spid="_x0000_s1393"/>
              </a:ext>
              <a:ext uri="{FF2B5EF4-FFF2-40B4-BE49-F238E27FC236}">
                <a16:creationId xmlns:a16="http://schemas.microsoft.com/office/drawing/2014/main" id="{00000000-0008-0000-0000-00001E000000}"/>
              </a:ext>
            </a:extLst>
          </xdr:cNvPr>
          <xdr:cNvSpPr/>
        </xdr:nvSpPr>
        <xdr:spPr bwMode="auto">
          <a:xfrm>
            <a:off x="5896691" y="8755384"/>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31" name="Group Box 370" hidden="1">
            <a:extLst>
              <a:ext uri="{63B3BB69-23CF-44E3-9099-C40C66FF867C}">
                <a14:compatExt xmlns:a14="http://schemas.microsoft.com/office/drawing/2010/main" spid="_x0000_s1394"/>
              </a:ext>
              <a:ext uri="{FF2B5EF4-FFF2-40B4-BE49-F238E27FC236}">
                <a16:creationId xmlns:a16="http://schemas.microsoft.com/office/drawing/2014/main" id="{00000000-0008-0000-0000-00001F000000}"/>
              </a:ext>
            </a:extLst>
          </xdr:cNvPr>
          <xdr:cNvSpPr/>
        </xdr:nvSpPr>
        <xdr:spPr bwMode="auto">
          <a:xfrm>
            <a:off x="4864761" y="8736214"/>
            <a:ext cx="1697454" cy="232607"/>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xdr:twoCellAnchor>
    <xdr:from>
      <xdr:col>8</xdr:col>
      <xdr:colOff>586450</xdr:colOff>
      <xdr:row>136</xdr:row>
      <xdr:rowOff>227243</xdr:rowOff>
    </xdr:from>
    <xdr:to>
      <xdr:col>11</xdr:col>
      <xdr:colOff>548517</xdr:colOff>
      <xdr:row>137</xdr:row>
      <xdr:rowOff>150057</xdr:rowOff>
    </xdr:to>
    <xdr:grpSp>
      <xdr:nvGrpSpPr>
        <xdr:cNvPr id="1376" name="Gruppieren 280">
          <a:extLst>
            <a:ext uri="{FF2B5EF4-FFF2-40B4-BE49-F238E27FC236}">
              <a16:creationId xmlns:a16="http://schemas.microsoft.com/office/drawing/2014/main" id="{00000000-0008-0000-0000-000060050000}"/>
            </a:ext>
          </a:extLst>
        </xdr:cNvPr>
        <xdr:cNvGrpSpPr/>
      </xdr:nvGrpSpPr>
      <xdr:grpSpPr>
        <a:xfrm>
          <a:off x="4636646" y="49682700"/>
          <a:ext cx="1784241" cy="171292"/>
          <a:chOff x="4864761" y="8736137"/>
          <a:chExt cx="1697454" cy="232608"/>
        </a:xfrm>
      </xdr:grpSpPr>
      <xdr:sp macro="" textlink="">
        <xdr:nvSpPr>
          <xdr:cNvPr id="32" name="Option Button 371" hidden="1">
            <a:extLst>
              <a:ext uri="{63B3BB69-23CF-44E3-9099-C40C66FF867C}">
                <a14:compatExt xmlns:a14="http://schemas.microsoft.com/office/drawing/2010/main" spid="_x0000_s1395"/>
              </a:ext>
              <a:ext uri="{FF2B5EF4-FFF2-40B4-BE49-F238E27FC236}">
                <a16:creationId xmlns:a16="http://schemas.microsoft.com/office/drawing/2014/main" id="{00000000-0008-0000-0000-000020000000}"/>
              </a:ext>
            </a:extLst>
          </xdr:cNvPr>
          <xdr:cNvSpPr/>
        </xdr:nvSpPr>
        <xdr:spPr bwMode="auto">
          <a:xfrm>
            <a:off x="4880343" y="8755385"/>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33" name="Option Button 372" hidden="1">
            <a:extLst>
              <a:ext uri="{63B3BB69-23CF-44E3-9099-C40C66FF867C}">
                <a14:compatExt xmlns:a14="http://schemas.microsoft.com/office/drawing/2010/main" spid="_x0000_s1396"/>
              </a:ext>
              <a:ext uri="{FF2B5EF4-FFF2-40B4-BE49-F238E27FC236}">
                <a16:creationId xmlns:a16="http://schemas.microsoft.com/office/drawing/2014/main" id="{00000000-0008-0000-0000-000021000000}"/>
              </a:ext>
            </a:extLst>
          </xdr:cNvPr>
          <xdr:cNvSpPr/>
        </xdr:nvSpPr>
        <xdr:spPr bwMode="auto">
          <a:xfrm>
            <a:off x="5378366" y="8755385"/>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34" name="Option Button 373" hidden="1">
            <a:extLst>
              <a:ext uri="{63B3BB69-23CF-44E3-9099-C40C66FF867C}">
                <a14:compatExt xmlns:a14="http://schemas.microsoft.com/office/drawing/2010/main" spid="_x0000_s1397"/>
              </a:ext>
              <a:ext uri="{FF2B5EF4-FFF2-40B4-BE49-F238E27FC236}">
                <a16:creationId xmlns:a16="http://schemas.microsoft.com/office/drawing/2014/main" id="{00000000-0008-0000-0000-000022000000}"/>
              </a:ext>
            </a:extLst>
          </xdr:cNvPr>
          <xdr:cNvSpPr/>
        </xdr:nvSpPr>
        <xdr:spPr bwMode="auto">
          <a:xfrm>
            <a:off x="5896691" y="8755385"/>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35" name="Group Box 374" hidden="1">
            <a:extLst>
              <a:ext uri="{63B3BB69-23CF-44E3-9099-C40C66FF867C}">
                <a14:compatExt xmlns:a14="http://schemas.microsoft.com/office/drawing/2010/main" spid="_x0000_s1398"/>
              </a:ext>
              <a:ext uri="{FF2B5EF4-FFF2-40B4-BE49-F238E27FC236}">
                <a16:creationId xmlns:a16="http://schemas.microsoft.com/office/drawing/2014/main" id="{00000000-0008-0000-0000-000023000000}"/>
              </a:ext>
            </a:extLst>
          </xdr:cNvPr>
          <xdr:cNvSpPr/>
        </xdr:nvSpPr>
        <xdr:spPr bwMode="auto">
          <a:xfrm>
            <a:off x="4864761" y="8736137"/>
            <a:ext cx="1697454" cy="232608"/>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xdr:twoCellAnchor>
    <xdr:from>
      <xdr:col>8</xdr:col>
      <xdr:colOff>574149</xdr:colOff>
      <xdr:row>137</xdr:row>
      <xdr:rowOff>216922</xdr:rowOff>
    </xdr:from>
    <xdr:to>
      <xdr:col>11</xdr:col>
      <xdr:colOff>536216</xdr:colOff>
      <xdr:row>138</xdr:row>
      <xdr:rowOff>139735</xdr:rowOff>
    </xdr:to>
    <xdr:grpSp>
      <xdr:nvGrpSpPr>
        <xdr:cNvPr id="36" name="Gruppieren 285">
          <a:extLst>
            <a:ext uri="{FF2B5EF4-FFF2-40B4-BE49-F238E27FC236}">
              <a16:creationId xmlns:a16="http://schemas.microsoft.com/office/drawing/2014/main" id="{00000000-0008-0000-0000-000024000000}"/>
            </a:ext>
          </a:extLst>
        </xdr:cNvPr>
        <xdr:cNvGrpSpPr/>
      </xdr:nvGrpSpPr>
      <xdr:grpSpPr>
        <a:xfrm>
          <a:off x="4624345" y="49920857"/>
          <a:ext cx="1784241" cy="171291"/>
          <a:chOff x="4864761" y="8736137"/>
          <a:chExt cx="1697454" cy="232608"/>
        </a:xfrm>
      </xdr:grpSpPr>
      <xdr:sp macro="" textlink="">
        <xdr:nvSpPr>
          <xdr:cNvPr id="39" name="Option Button 375" hidden="1">
            <a:extLst>
              <a:ext uri="{63B3BB69-23CF-44E3-9099-C40C66FF867C}">
                <a14:compatExt xmlns:a14="http://schemas.microsoft.com/office/drawing/2010/main" spid="_x0000_s1399"/>
              </a:ext>
              <a:ext uri="{FF2B5EF4-FFF2-40B4-BE49-F238E27FC236}">
                <a16:creationId xmlns:a16="http://schemas.microsoft.com/office/drawing/2014/main" id="{00000000-0008-0000-0000-000027000000}"/>
              </a:ext>
            </a:extLst>
          </xdr:cNvPr>
          <xdr:cNvSpPr/>
        </xdr:nvSpPr>
        <xdr:spPr bwMode="auto">
          <a:xfrm>
            <a:off x="4880343" y="8755385"/>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40" name="Option Button 376" hidden="1">
            <a:extLst>
              <a:ext uri="{63B3BB69-23CF-44E3-9099-C40C66FF867C}">
                <a14:compatExt xmlns:a14="http://schemas.microsoft.com/office/drawing/2010/main" spid="_x0000_s1400"/>
              </a:ext>
              <a:ext uri="{FF2B5EF4-FFF2-40B4-BE49-F238E27FC236}">
                <a16:creationId xmlns:a16="http://schemas.microsoft.com/office/drawing/2014/main" id="{00000000-0008-0000-0000-000028000000}"/>
              </a:ext>
            </a:extLst>
          </xdr:cNvPr>
          <xdr:cNvSpPr/>
        </xdr:nvSpPr>
        <xdr:spPr bwMode="auto">
          <a:xfrm>
            <a:off x="5378366" y="8755385"/>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41" name="Option Button 377" hidden="1">
            <a:extLst>
              <a:ext uri="{63B3BB69-23CF-44E3-9099-C40C66FF867C}">
                <a14:compatExt xmlns:a14="http://schemas.microsoft.com/office/drawing/2010/main" spid="_x0000_s1401"/>
              </a:ext>
              <a:ext uri="{FF2B5EF4-FFF2-40B4-BE49-F238E27FC236}">
                <a16:creationId xmlns:a16="http://schemas.microsoft.com/office/drawing/2014/main" id="{00000000-0008-0000-0000-000029000000}"/>
              </a:ext>
            </a:extLst>
          </xdr:cNvPr>
          <xdr:cNvSpPr/>
        </xdr:nvSpPr>
        <xdr:spPr bwMode="auto">
          <a:xfrm>
            <a:off x="5896691" y="8755385"/>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42" name="Group Box 378" hidden="1">
            <a:extLst>
              <a:ext uri="{63B3BB69-23CF-44E3-9099-C40C66FF867C}">
                <a14:compatExt xmlns:a14="http://schemas.microsoft.com/office/drawing/2010/main" spid="_x0000_s1402"/>
              </a:ext>
              <a:ext uri="{FF2B5EF4-FFF2-40B4-BE49-F238E27FC236}">
                <a16:creationId xmlns:a16="http://schemas.microsoft.com/office/drawing/2014/main" id="{00000000-0008-0000-0000-00002A000000}"/>
              </a:ext>
            </a:extLst>
          </xdr:cNvPr>
          <xdr:cNvSpPr/>
        </xdr:nvSpPr>
        <xdr:spPr bwMode="auto">
          <a:xfrm>
            <a:off x="4864761" y="8736137"/>
            <a:ext cx="1697454" cy="232608"/>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xdr:twoCellAnchor>
    <xdr:from>
      <xdr:col>8</xdr:col>
      <xdr:colOff>563833</xdr:colOff>
      <xdr:row>138</xdr:row>
      <xdr:rowOff>190473</xdr:rowOff>
    </xdr:from>
    <xdr:to>
      <xdr:col>11</xdr:col>
      <xdr:colOff>525900</xdr:colOff>
      <xdr:row>138</xdr:row>
      <xdr:rowOff>190929</xdr:rowOff>
    </xdr:to>
    <xdr:grpSp>
      <xdr:nvGrpSpPr>
        <xdr:cNvPr id="43" name="Gruppieren 290">
          <a:extLst>
            <a:ext uri="{FF2B5EF4-FFF2-40B4-BE49-F238E27FC236}">
              <a16:creationId xmlns:a16="http://schemas.microsoft.com/office/drawing/2014/main" id="{00000000-0008-0000-0000-00002B000000}"/>
            </a:ext>
          </a:extLst>
        </xdr:cNvPr>
        <xdr:cNvGrpSpPr/>
      </xdr:nvGrpSpPr>
      <xdr:grpSpPr>
        <a:xfrm>
          <a:off x="4614029" y="50142886"/>
          <a:ext cx="1784241" cy="456"/>
          <a:chOff x="4864761" y="8736230"/>
          <a:chExt cx="1697454" cy="232607"/>
        </a:xfrm>
      </xdr:grpSpPr>
      <xdr:sp macro="" textlink="">
        <xdr:nvSpPr>
          <xdr:cNvPr id="44" name="Option Button 379" hidden="1">
            <a:extLst>
              <a:ext uri="{63B3BB69-23CF-44E3-9099-C40C66FF867C}">
                <a14:compatExt xmlns:a14="http://schemas.microsoft.com/office/drawing/2010/main" spid="_x0000_s1403"/>
              </a:ext>
              <a:ext uri="{FF2B5EF4-FFF2-40B4-BE49-F238E27FC236}">
                <a16:creationId xmlns:a16="http://schemas.microsoft.com/office/drawing/2014/main" id="{00000000-0008-0000-0000-00002C000000}"/>
              </a:ext>
            </a:extLst>
          </xdr:cNvPr>
          <xdr:cNvSpPr/>
        </xdr:nvSpPr>
        <xdr:spPr bwMode="auto">
          <a:xfrm>
            <a:off x="4880343" y="8755384"/>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45" name="Option Button 380" hidden="1">
            <a:extLst>
              <a:ext uri="{63B3BB69-23CF-44E3-9099-C40C66FF867C}">
                <a14:compatExt xmlns:a14="http://schemas.microsoft.com/office/drawing/2010/main" spid="_x0000_s1404"/>
              </a:ext>
              <a:ext uri="{FF2B5EF4-FFF2-40B4-BE49-F238E27FC236}">
                <a16:creationId xmlns:a16="http://schemas.microsoft.com/office/drawing/2014/main" id="{00000000-0008-0000-0000-00002D000000}"/>
              </a:ext>
            </a:extLst>
          </xdr:cNvPr>
          <xdr:cNvSpPr/>
        </xdr:nvSpPr>
        <xdr:spPr bwMode="auto">
          <a:xfrm>
            <a:off x="5378366" y="8755384"/>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46" name="Option Button 381" hidden="1">
            <a:extLst>
              <a:ext uri="{63B3BB69-23CF-44E3-9099-C40C66FF867C}">
                <a14:compatExt xmlns:a14="http://schemas.microsoft.com/office/drawing/2010/main" spid="_x0000_s1405"/>
              </a:ext>
              <a:ext uri="{FF2B5EF4-FFF2-40B4-BE49-F238E27FC236}">
                <a16:creationId xmlns:a16="http://schemas.microsoft.com/office/drawing/2014/main" id="{00000000-0008-0000-0000-00002E000000}"/>
              </a:ext>
            </a:extLst>
          </xdr:cNvPr>
          <xdr:cNvSpPr/>
        </xdr:nvSpPr>
        <xdr:spPr bwMode="auto">
          <a:xfrm>
            <a:off x="5896691" y="8755384"/>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47" name="Group Box 382" hidden="1">
            <a:extLst>
              <a:ext uri="{63B3BB69-23CF-44E3-9099-C40C66FF867C}">
                <a14:compatExt xmlns:a14="http://schemas.microsoft.com/office/drawing/2010/main" spid="_x0000_s1406"/>
              </a:ext>
              <a:ext uri="{FF2B5EF4-FFF2-40B4-BE49-F238E27FC236}">
                <a16:creationId xmlns:a16="http://schemas.microsoft.com/office/drawing/2014/main" id="{00000000-0008-0000-0000-00002F000000}"/>
              </a:ext>
            </a:extLst>
          </xdr:cNvPr>
          <xdr:cNvSpPr/>
        </xdr:nvSpPr>
        <xdr:spPr bwMode="auto">
          <a:xfrm>
            <a:off x="4864761" y="8736230"/>
            <a:ext cx="1697454" cy="232607"/>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xdr:twoCellAnchor>
    <xdr:from>
      <xdr:col>9</xdr:col>
      <xdr:colOff>3847</xdr:colOff>
      <xdr:row>138</xdr:row>
      <xdr:rowOff>231999</xdr:rowOff>
    </xdr:from>
    <xdr:to>
      <xdr:col>11</xdr:col>
      <xdr:colOff>553289</xdr:colOff>
      <xdr:row>139</xdr:row>
      <xdr:rowOff>210376</xdr:rowOff>
    </xdr:to>
    <xdr:grpSp>
      <xdr:nvGrpSpPr>
        <xdr:cNvPr id="49" name="Gruppieren 295">
          <a:extLst>
            <a:ext uri="{FF2B5EF4-FFF2-40B4-BE49-F238E27FC236}">
              <a16:creationId xmlns:a16="http://schemas.microsoft.com/office/drawing/2014/main" id="{00000000-0008-0000-0000-000031000000}"/>
            </a:ext>
          </a:extLst>
        </xdr:cNvPr>
        <xdr:cNvGrpSpPr/>
      </xdr:nvGrpSpPr>
      <xdr:grpSpPr>
        <a:xfrm>
          <a:off x="4642108" y="50184412"/>
          <a:ext cx="1783551" cy="226855"/>
          <a:chOff x="4864761" y="8736222"/>
          <a:chExt cx="1697454" cy="232607"/>
        </a:xfrm>
      </xdr:grpSpPr>
      <xdr:sp macro="" textlink="">
        <xdr:nvSpPr>
          <xdr:cNvPr id="50" name="Option Button 383" hidden="1">
            <a:extLst>
              <a:ext uri="{63B3BB69-23CF-44E3-9099-C40C66FF867C}">
                <a14:compatExt xmlns:a14="http://schemas.microsoft.com/office/drawing/2010/main" spid="_x0000_s1407"/>
              </a:ext>
              <a:ext uri="{FF2B5EF4-FFF2-40B4-BE49-F238E27FC236}">
                <a16:creationId xmlns:a16="http://schemas.microsoft.com/office/drawing/2014/main" id="{00000000-0008-0000-0000-000032000000}"/>
              </a:ext>
            </a:extLst>
          </xdr:cNvPr>
          <xdr:cNvSpPr/>
        </xdr:nvSpPr>
        <xdr:spPr bwMode="auto">
          <a:xfrm>
            <a:off x="4880343" y="8755384"/>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51" name="Option Button 384" hidden="1">
            <a:extLst>
              <a:ext uri="{63B3BB69-23CF-44E3-9099-C40C66FF867C}">
                <a14:compatExt xmlns:a14="http://schemas.microsoft.com/office/drawing/2010/main" spid="_x0000_s1408"/>
              </a:ext>
              <a:ext uri="{FF2B5EF4-FFF2-40B4-BE49-F238E27FC236}">
                <a16:creationId xmlns:a16="http://schemas.microsoft.com/office/drawing/2014/main" id="{00000000-0008-0000-0000-000033000000}"/>
              </a:ext>
            </a:extLst>
          </xdr:cNvPr>
          <xdr:cNvSpPr/>
        </xdr:nvSpPr>
        <xdr:spPr bwMode="auto">
          <a:xfrm>
            <a:off x="5378366" y="8755384"/>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53" name="Option Button 385" hidden="1">
            <a:extLst>
              <a:ext uri="{63B3BB69-23CF-44E3-9099-C40C66FF867C}">
                <a14:compatExt xmlns:a14="http://schemas.microsoft.com/office/drawing/2010/main" spid="_x0000_s1409"/>
              </a:ext>
              <a:ext uri="{FF2B5EF4-FFF2-40B4-BE49-F238E27FC236}">
                <a16:creationId xmlns:a16="http://schemas.microsoft.com/office/drawing/2014/main" id="{00000000-0008-0000-0000-000035000000}"/>
              </a:ext>
            </a:extLst>
          </xdr:cNvPr>
          <xdr:cNvSpPr/>
        </xdr:nvSpPr>
        <xdr:spPr bwMode="auto">
          <a:xfrm>
            <a:off x="5896691" y="8755384"/>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55" name="Group Box 386" hidden="1">
            <a:extLst>
              <a:ext uri="{63B3BB69-23CF-44E3-9099-C40C66FF867C}">
                <a14:compatExt xmlns:a14="http://schemas.microsoft.com/office/drawing/2010/main" spid="_x0000_s1410"/>
              </a:ext>
              <a:ext uri="{FF2B5EF4-FFF2-40B4-BE49-F238E27FC236}">
                <a16:creationId xmlns:a16="http://schemas.microsoft.com/office/drawing/2014/main" id="{00000000-0008-0000-0000-000037000000}"/>
              </a:ext>
            </a:extLst>
          </xdr:cNvPr>
          <xdr:cNvSpPr/>
        </xdr:nvSpPr>
        <xdr:spPr bwMode="auto">
          <a:xfrm>
            <a:off x="4864761" y="8736222"/>
            <a:ext cx="1697454" cy="232607"/>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xdr:twoCellAnchor>
    <xdr:from>
      <xdr:col>9</xdr:col>
      <xdr:colOff>1469</xdr:colOff>
      <xdr:row>139</xdr:row>
      <xdr:rowOff>223664</xdr:rowOff>
    </xdr:from>
    <xdr:to>
      <xdr:col>11</xdr:col>
      <xdr:colOff>550911</xdr:colOff>
      <xdr:row>140</xdr:row>
      <xdr:rowOff>146477</xdr:rowOff>
    </xdr:to>
    <xdr:grpSp>
      <xdr:nvGrpSpPr>
        <xdr:cNvPr id="57" name="Gruppieren 300">
          <a:extLst>
            <a:ext uri="{FF2B5EF4-FFF2-40B4-BE49-F238E27FC236}">
              <a16:creationId xmlns:a16="http://schemas.microsoft.com/office/drawing/2014/main" id="{00000000-0008-0000-0000-000039000000}"/>
            </a:ext>
          </a:extLst>
        </xdr:cNvPr>
        <xdr:cNvGrpSpPr/>
      </xdr:nvGrpSpPr>
      <xdr:grpSpPr>
        <a:xfrm>
          <a:off x="4639730" y="50424555"/>
          <a:ext cx="1783551" cy="171292"/>
          <a:chOff x="4864761" y="8736137"/>
          <a:chExt cx="1697454" cy="232608"/>
        </a:xfrm>
      </xdr:grpSpPr>
      <xdr:sp macro="" textlink="">
        <xdr:nvSpPr>
          <xdr:cNvPr id="58" name="Option Button 387" hidden="1">
            <a:extLst>
              <a:ext uri="{63B3BB69-23CF-44E3-9099-C40C66FF867C}">
                <a14:compatExt xmlns:a14="http://schemas.microsoft.com/office/drawing/2010/main" spid="_x0000_s1411"/>
              </a:ext>
              <a:ext uri="{FF2B5EF4-FFF2-40B4-BE49-F238E27FC236}">
                <a16:creationId xmlns:a16="http://schemas.microsoft.com/office/drawing/2014/main" id="{00000000-0008-0000-0000-00003A000000}"/>
              </a:ext>
            </a:extLst>
          </xdr:cNvPr>
          <xdr:cNvSpPr/>
        </xdr:nvSpPr>
        <xdr:spPr bwMode="auto">
          <a:xfrm>
            <a:off x="4880343" y="8755385"/>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59" name="Option Button 388" hidden="1">
            <a:extLst>
              <a:ext uri="{63B3BB69-23CF-44E3-9099-C40C66FF867C}">
                <a14:compatExt xmlns:a14="http://schemas.microsoft.com/office/drawing/2010/main" spid="_x0000_s1412"/>
              </a:ext>
              <a:ext uri="{FF2B5EF4-FFF2-40B4-BE49-F238E27FC236}">
                <a16:creationId xmlns:a16="http://schemas.microsoft.com/office/drawing/2014/main" id="{00000000-0008-0000-0000-00003B000000}"/>
              </a:ext>
            </a:extLst>
          </xdr:cNvPr>
          <xdr:cNvSpPr/>
        </xdr:nvSpPr>
        <xdr:spPr bwMode="auto">
          <a:xfrm>
            <a:off x="5378366" y="8755385"/>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61" name="Option Button 389" hidden="1">
            <a:extLst>
              <a:ext uri="{63B3BB69-23CF-44E3-9099-C40C66FF867C}">
                <a14:compatExt xmlns:a14="http://schemas.microsoft.com/office/drawing/2010/main" spid="_x0000_s1413"/>
              </a:ext>
              <a:ext uri="{FF2B5EF4-FFF2-40B4-BE49-F238E27FC236}">
                <a16:creationId xmlns:a16="http://schemas.microsoft.com/office/drawing/2014/main" id="{00000000-0008-0000-0000-00003D000000}"/>
              </a:ext>
            </a:extLst>
          </xdr:cNvPr>
          <xdr:cNvSpPr/>
        </xdr:nvSpPr>
        <xdr:spPr bwMode="auto">
          <a:xfrm>
            <a:off x="5896691" y="8755385"/>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62" name="Group Box 390" hidden="1">
            <a:extLst>
              <a:ext uri="{63B3BB69-23CF-44E3-9099-C40C66FF867C}">
                <a14:compatExt xmlns:a14="http://schemas.microsoft.com/office/drawing/2010/main" spid="_x0000_s1414"/>
              </a:ext>
              <a:ext uri="{FF2B5EF4-FFF2-40B4-BE49-F238E27FC236}">
                <a16:creationId xmlns:a16="http://schemas.microsoft.com/office/drawing/2014/main" id="{00000000-0008-0000-0000-00003E000000}"/>
              </a:ext>
            </a:extLst>
          </xdr:cNvPr>
          <xdr:cNvSpPr/>
        </xdr:nvSpPr>
        <xdr:spPr bwMode="auto">
          <a:xfrm>
            <a:off x="4864761" y="8736137"/>
            <a:ext cx="1697454" cy="232608"/>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xdr:twoCellAnchor>
    <xdr:from>
      <xdr:col>9</xdr:col>
      <xdr:colOff>608</xdr:colOff>
      <xdr:row>140</xdr:row>
      <xdr:rowOff>227540</xdr:rowOff>
    </xdr:from>
    <xdr:to>
      <xdr:col>11</xdr:col>
      <xdr:colOff>551563</xdr:colOff>
      <xdr:row>141</xdr:row>
      <xdr:rowOff>148941</xdr:rowOff>
    </xdr:to>
    <xdr:grpSp>
      <xdr:nvGrpSpPr>
        <xdr:cNvPr id="63" name="Gruppieren 305">
          <a:extLst>
            <a:ext uri="{FF2B5EF4-FFF2-40B4-BE49-F238E27FC236}">
              <a16:creationId xmlns:a16="http://schemas.microsoft.com/office/drawing/2014/main" id="{00000000-0008-0000-0000-00003F000000}"/>
            </a:ext>
          </a:extLst>
        </xdr:cNvPr>
        <xdr:cNvGrpSpPr/>
      </xdr:nvGrpSpPr>
      <xdr:grpSpPr>
        <a:xfrm>
          <a:off x="4638869" y="50676910"/>
          <a:ext cx="1785064" cy="169879"/>
          <a:chOff x="4864772" y="8736127"/>
          <a:chExt cx="1697454" cy="232607"/>
        </a:xfrm>
      </xdr:grpSpPr>
      <xdr:sp macro="" textlink="">
        <xdr:nvSpPr>
          <xdr:cNvPr id="65" name="Option Button 391" hidden="1">
            <a:extLst>
              <a:ext uri="{63B3BB69-23CF-44E3-9099-C40C66FF867C}">
                <a14:compatExt xmlns:a14="http://schemas.microsoft.com/office/drawing/2010/main" spid="_x0000_s1415"/>
              </a:ext>
              <a:ext uri="{FF2B5EF4-FFF2-40B4-BE49-F238E27FC236}">
                <a16:creationId xmlns:a16="http://schemas.microsoft.com/office/drawing/2014/main" id="{00000000-0008-0000-0000-000041000000}"/>
              </a:ext>
            </a:extLst>
          </xdr:cNvPr>
          <xdr:cNvSpPr/>
        </xdr:nvSpPr>
        <xdr:spPr bwMode="auto">
          <a:xfrm>
            <a:off x="4880343" y="8755383"/>
            <a:ext cx="491289" cy="1980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66" name="Option Button 392" hidden="1">
            <a:extLst>
              <a:ext uri="{63B3BB69-23CF-44E3-9099-C40C66FF867C}">
                <a14:compatExt xmlns:a14="http://schemas.microsoft.com/office/drawing/2010/main" spid="_x0000_s1416"/>
              </a:ext>
              <a:ext uri="{FF2B5EF4-FFF2-40B4-BE49-F238E27FC236}">
                <a16:creationId xmlns:a16="http://schemas.microsoft.com/office/drawing/2014/main" id="{00000000-0008-0000-0000-000042000000}"/>
              </a:ext>
            </a:extLst>
          </xdr:cNvPr>
          <xdr:cNvSpPr/>
        </xdr:nvSpPr>
        <xdr:spPr bwMode="auto">
          <a:xfrm>
            <a:off x="5378366" y="8755383"/>
            <a:ext cx="424613" cy="1980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67" name="Option Button 393" hidden="1">
            <a:extLst>
              <a:ext uri="{63B3BB69-23CF-44E3-9099-C40C66FF867C}">
                <a14:compatExt xmlns:a14="http://schemas.microsoft.com/office/drawing/2010/main" spid="_x0000_s1417"/>
              </a:ext>
              <a:ext uri="{FF2B5EF4-FFF2-40B4-BE49-F238E27FC236}">
                <a16:creationId xmlns:a16="http://schemas.microsoft.com/office/drawing/2014/main" id="{00000000-0008-0000-0000-000043000000}"/>
              </a:ext>
            </a:extLst>
          </xdr:cNvPr>
          <xdr:cNvSpPr/>
        </xdr:nvSpPr>
        <xdr:spPr bwMode="auto">
          <a:xfrm>
            <a:off x="5896691" y="8755383"/>
            <a:ext cx="640974" cy="1980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68" name="Group Box 394" hidden="1">
            <a:extLst>
              <a:ext uri="{63B3BB69-23CF-44E3-9099-C40C66FF867C}">
                <a14:compatExt xmlns:a14="http://schemas.microsoft.com/office/drawing/2010/main" spid="_x0000_s1418"/>
              </a:ext>
              <a:ext uri="{FF2B5EF4-FFF2-40B4-BE49-F238E27FC236}">
                <a16:creationId xmlns:a16="http://schemas.microsoft.com/office/drawing/2014/main" id="{00000000-0008-0000-0000-000044000000}"/>
              </a:ext>
            </a:extLst>
          </xdr:cNvPr>
          <xdr:cNvSpPr/>
        </xdr:nvSpPr>
        <xdr:spPr bwMode="auto">
          <a:xfrm>
            <a:off x="4864772" y="8736127"/>
            <a:ext cx="1697454" cy="232607"/>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xdr:twoCellAnchor>
    <xdr:from>
      <xdr:col>9</xdr:col>
      <xdr:colOff>1250</xdr:colOff>
      <xdr:row>141</xdr:row>
      <xdr:rowOff>228191</xdr:rowOff>
    </xdr:from>
    <xdr:to>
      <xdr:col>11</xdr:col>
      <xdr:colOff>552205</xdr:colOff>
      <xdr:row>142</xdr:row>
      <xdr:rowOff>149591</xdr:rowOff>
    </xdr:to>
    <xdr:grpSp>
      <xdr:nvGrpSpPr>
        <xdr:cNvPr id="69" name="Gruppieren 310">
          <a:extLst>
            <a:ext uri="{FF2B5EF4-FFF2-40B4-BE49-F238E27FC236}">
              <a16:creationId xmlns:a16="http://schemas.microsoft.com/office/drawing/2014/main" id="{00000000-0008-0000-0000-000045000000}"/>
            </a:ext>
          </a:extLst>
        </xdr:cNvPr>
        <xdr:cNvGrpSpPr/>
      </xdr:nvGrpSpPr>
      <xdr:grpSpPr>
        <a:xfrm>
          <a:off x="4639511" y="50926039"/>
          <a:ext cx="1785064" cy="169878"/>
          <a:chOff x="4864772" y="8736127"/>
          <a:chExt cx="1697454" cy="232607"/>
        </a:xfrm>
      </xdr:grpSpPr>
      <xdr:sp macro="" textlink="">
        <xdr:nvSpPr>
          <xdr:cNvPr id="70" name="Option Button 395" hidden="1">
            <a:extLst>
              <a:ext uri="{63B3BB69-23CF-44E3-9099-C40C66FF867C}">
                <a14:compatExt xmlns:a14="http://schemas.microsoft.com/office/drawing/2010/main" spid="_x0000_s1419"/>
              </a:ext>
              <a:ext uri="{FF2B5EF4-FFF2-40B4-BE49-F238E27FC236}">
                <a16:creationId xmlns:a16="http://schemas.microsoft.com/office/drawing/2014/main" id="{00000000-0008-0000-0000-000046000000}"/>
              </a:ext>
            </a:extLst>
          </xdr:cNvPr>
          <xdr:cNvSpPr/>
        </xdr:nvSpPr>
        <xdr:spPr bwMode="auto">
          <a:xfrm>
            <a:off x="4880343" y="8755383"/>
            <a:ext cx="491289" cy="1980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71" name="Option Button 396" hidden="1">
            <a:extLst>
              <a:ext uri="{63B3BB69-23CF-44E3-9099-C40C66FF867C}">
                <a14:compatExt xmlns:a14="http://schemas.microsoft.com/office/drawing/2010/main" spid="_x0000_s1420"/>
              </a:ext>
              <a:ext uri="{FF2B5EF4-FFF2-40B4-BE49-F238E27FC236}">
                <a16:creationId xmlns:a16="http://schemas.microsoft.com/office/drawing/2014/main" id="{00000000-0008-0000-0000-000047000000}"/>
              </a:ext>
            </a:extLst>
          </xdr:cNvPr>
          <xdr:cNvSpPr/>
        </xdr:nvSpPr>
        <xdr:spPr bwMode="auto">
          <a:xfrm>
            <a:off x="5378366" y="8755383"/>
            <a:ext cx="424613" cy="1980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72" name="Option Button 397" hidden="1">
            <a:extLst>
              <a:ext uri="{63B3BB69-23CF-44E3-9099-C40C66FF867C}">
                <a14:compatExt xmlns:a14="http://schemas.microsoft.com/office/drawing/2010/main" spid="_x0000_s1421"/>
              </a:ext>
              <a:ext uri="{FF2B5EF4-FFF2-40B4-BE49-F238E27FC236}">
                <a16:creationId xmlns:a16="http://schemas.microsoft.com/office/drawing/2014/main" id="{00000000-0008-0000-0000-000048000000}"/>
              </a:ext>
            </a:extLst>
          </xdr:cNvPr>
          <xdr:cNvSpPr/>
        </xdr:nvSpPr>
        <xdr:spPr bwMode="auto">
          <a:xfrm>
            <a:off x="5896691" y="8755383"/>
            <a:ext cx="640974" cy="1980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73" name="Group Box 398" hidden="1">
            <a:extLst>
              <a:ext uri="{63B3BB69-23CF-44E3-9099-C40C66FF867C}">
                <a14:compatExt xmlns:a14="http://schemas.microsoft.com/office/drawing/2010/main" spid="_x0000_s1422"/>
              </a:ext>
              <a:ext uri="{FF2B5EF4-FFF2-40B4-BE49-F238E27FC236}">
                <a16:creationId xmlns:a16="http://schemas.microsoft.com/office/drawing/2014/main" id="{00000000-0008-0000-0000-000049000000}"/>
              </a:ext>
            </a:extLst>
          </xdr:cNvPr>
          <xdr:cNvSpPr/>
        </xdr:nvSpPr>
        <xdr:spPr bwMode="auto">
          <a:xfrm>
            <a:off x="4864772" y="8736127"/>
            <a:ext cx="1697454" cy="232607"/>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xdr:twoCellAnchor>
    <xdr:from>
      <xdr:col>9</xdr:col>
      <xdr:colOff>14537</xdr:colOff>
      <xdr:row>145</xdr:row>
      <xdr:rowOff>0</xdr:rowOff>
    </xdr:from>
    <xdr:to>
      <xdr:col>11</xdr:col>
      <xdr:colOff>565492</xdr:colOff>
      <xdr:row>145</xdr:row>
      <xdr:rowOff>2680</xdr:rowOff>
    </xdr:to>
    <xdr:grpSp>
      <xdr:nvGrpSpPr>
        <xdr:cNvPr id="74" name="Gruppieren 315">
          <a:extLst>
            <a:ext uri="{FF2B5EF4-FFF2-40B4-BE49-F238E27FC236}">
              <a16:creationId xmlns:a16="http://schemas.microsoft.com/office/drawing/2014/main" id="{00000000-0008-0000-0000-00004A000000}"/>
            </a:ext>
          </a:extLst>
        </xdr:cNvPr>
        <xdr:cNvGrpSpPr/>
      </xdr:nvGrpSpPr>
      <xdr:grpSpPr>
        <a:xfrm>
          <a:off x="4652798" y="52172152"/>
          <a:ext cx="1785064" cy="2680"/>
          <a:chOff x="4864772" y="8736284"/>
          <a:chExt cx="1697454" cy="232607"/>
        </a:xfrm>
      </xdr:grpSpPr>
      <xdr:sp macro="" textlink="">
        <xdr:nvSpPr>
          <xdr:cNvPr id="75" name="Option Button 399" hidden="1">
            <a:extLst>
              <a:ext uri="{63B3BB69-23CF-44E3-9099-C40C66FF867C}">
                <a14:compatExt xmlns:a14="http://schemas.microsoft.com/office/drawing/2010/main" spid="_x0000_s1423"/>
              </a:ext>
              <a:ext uri="{FF2B5EF4-FFF2-40B4-BE49-F238E27FC236}">
                <a16:creationId xmlns:a16="http://schemas.microsoft.com/office/drawing/2014/main" id="{00000000-0008-0000-0000-00004B000000}"/>
              </a:ext>
            </a:extLst>
          </xdr:cNvPr>
          <xdr:cNvSpPr/>
        </xdr:nvSpPr>
        <xdr:spPr bwMode="auto">
          <a:xfrm>
            <a:off x="4880343" y="8755383"/>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77" name="Option Button 400" hidden="1">
            <a:extLst>
              <a:ext uri="{63B3BB69-23CF-44E3-9099-C40C66FF867C}">
                <a14:compatExt xmlns:a14="http://schemas.microsoft.com/office/drawing/2010/main" spid="_x0000_s1424"/>
              </a:ext>
              <a:ext uri="{FF2B5EF4-FFF2-40B4-BE49-F238E27FC236}">
                <a16:creationId xmlns:a16="http://schemas.microsoft.com/office/drawing/2014/main" id="{00000000-0008-0000-0000-00004D000000}"/>
              </a:ext>
            </a:extLst>
          </xdr:cNvPr>
          <xdr:cNvSpPr/>
        </xdr:nvSpPr>
        <xdr:spPr bwMode="auto">
          <a:xfrm>
            <a:off x="5378366" y="8755383"/>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78" name="Option Button 401" hidden="1">
            <a:extLst>
              <a:ext uri="{63B3BB69-23CF-44E3-9099-C40C66FF867C}">
                <a14:compatExt xmlns:a14="http://schemas.microsoft.com/office/drawing/2010/main" spid="_x0000_s1425"/>
              </a:ext>
              <a:ext uri="{FF2B5EF4-FFF2-40B4-BE49-F238E27FC236}">
                <a16:creationId xmlns:a16="http://schemas.microsoft.com/office/drawing/2014/main" id="{00000000-0008-0000-0000-00004E000000}"/>
              </a:ext>
            </a:extLst>
          </xdr:cNvPr>
          <xdr:cNvSpPr/>
        </xdr:nvSpPr>
        <xdr:spPr bwMode="auto">
          <a:xfrm>
            <a:off x="5896691" y="8755383"/>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79" name="Group Box 402" hidden="1">
            <a:extLst>
              <a:ext uri="{63B3BB69-23CF-44E3-9099-C40C66FF867C}">
                <a14:compatExt xmlns:a14="http://schemas.microsoft.com/office/drawing/2010/main" spid="_x0000_s1426"/>
              </a:ext>
              <a:ext uri="{FF2B5EF4-FFF2-40B4-BE49-F238E27FC236}">
                <a16:creationId xmlns:a16="http://schemas.microsoft.com/office/drawing/2014/main" id="{00000000-0008-0000-0000-00004F000000}"/>
              </a:ext>
            </a:extLst>
          </xdr:cNvPr>
          <xdr:cNvSpPr/>
        </xdr:nvSpPr>
        <xdr:spPr bwMode="auto">
          <a:xfrm>
            <a:off x="4864772" y="8736284"/>
            <a:ext cx="1697454" cy="232607"/>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xdr:twoCellAnchor>
    <xdr:from>
      <xdr:col>9</xdr:col>
      <xdr:colOff>15182</xdr:colOff>
      <xdr:row>145</xdr:row>
      <xdr:rowOff>23139</xdr:rowOff>
    </xdr:from>
    <xdr:to>
      <xdr:col>11</xdr:col>
      <xdr:colOff>566137</xdr:colOff>
      <xdr:row>146</xdr:row>
      <xdr:rowOff>102</xdr:rowOff>
    </xdr:to>
    <xdr:grpSp>
      <xdr:nvGrpSpPr>
        <xdr:cNvPr id="81" name="Gruppieren 320">
          <a:extLst>
            <a:ext uri="{FF2B5EF4-FFF2-40B4-BE49-F238E27FC236}">
              <a16:creationId xmlns:a16="http://schemas.microsoft.com/office/drawing/2014/main" id="{00000000-0008-0000-0000-000051000000}"/>
            </a:ext>
          </a:extLst>
        </xdr:cNvPr>
        <xdr:cNvGrpSpPr/>
      </xdr:nvGrpSpPr>
      <xdr:grpSpPr>
        <a:xfrm>
          <a:off x="4653443" y="52195291"/>
          <a:ext cx="1785064" cy="225441"/>
          <a:chOff x="4864772" y="8736268"/>
          <a:chExt cx="1697454" cy="232607"/>
        </a:xfrm>
      </xdr:grpSpPr>
      <xdr:sp macro="" textlink="">
        <xdr:nvSpPr>
          <xdr:cNvPr id="82" name="Option Button 403" hidden="1">
            <a:extLst>
              <a:ext uri="{63B3BB69-23CF-44E3-9099-C40C66FF867C}">
                <a14:compatExt xmlns:a14="http://schemas.microsoft.com/office/drawing/2010/main" spid="_x0000_s1427"/>
              </a:ext>
              <a:ext uri="{FF2B5EF4-FFF2-40B4-BE49-F238E27FC236}">
                <a16:creationId xmlns:a16="http://schemas.microsoft.com/office/drawing/2014/main" id="{00000000-0008-0000-0000-000052000000}"/>
              </a:ext>
            </a:extLst>
          </xdr:cNvPr>
          <xdr:cNvSpPr/>
        </xdr:nvSpPr>
        <xdr:spPr bwMode="auto">
          <a:xfrm>
            <a:off x="4880343" y="8755383"/>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83" name="Option Button 404" hidden="1">
            <a:extLst>
              <a:ext uri="{63B3BB69-23CF-44E3-9099-C40C66FF867C}">
                <a14:compatExt xmlns:a14="http://schemas.microsoft.com/office/drawing/2010/main" spid="_x0000_s1428"/>
              </a:ext>
              <a:ext uri="{FF2B5EF4-FFF2-40B4-BE49-F238E27FC236}">
                <a16:creationId xmlns:a16="http://schemas.microsoft.com/office/drawing/2014/main" id="{00000000-0008-0000-0000-000053000000}"/>
              </a:ext>
            </a:extLst>
          </xdr:cNvPr>
          <xdr:cNvSpPr/>
        </xdr:nvSpPr>
        <xdr:spPr bwMode="auto">
          <a:xfrm>
            <a:off x="5378366" y="8755383"/>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85" name="Option Button 405" hidden="1">
            <a:extLst>
              <a:ext uri="{63B3BB69-23CF-44E3-9099-C40C66FF867C}">
                <a14:compatExt xmlns:a14="http://schemas.microsoft.com/office/drawing/2010/main" spid="_x0000_s1429"/>
              </a:ext>
              <a:ext uri="{FF2B5EF4-FFF2-40B4-BE49-F238E27FC236}">
                <a16:creationId xmlns:a16="http://schemas.microsoft.com/office/drawing/2014/main" id="{00000000-0008-0000-0000-000055000000}"/>
              </a:ext>
            </a:extLst>
          </xdr:cNvPr>
          <xdr:cNvSpPr/>
        </xdr:nvSpPr>
        <xdr:spPr bwMode="auto">
          <a:xfrm>
            <a:off x="5896691" y="8755383"/>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86" name="Group Box 406" hidden="1">
            <a:extLst>
              <a:ext uri="{63B3BB69-23CF-44E3-9099-C40C66FF867C}">
                <a14:compatExt xmlns:a14="http://schemas.microsoft.com/office/drawing/2010/main" spid="_x0000_s1430"/>
              </a:ext>
              <a:ext uri="{FF2B5EF4-FFF2-40B4-BE49-F238E27FC236}">
                <a16:creationId xmlns:a16="http://schemas.microsoft.com/office/drawing/2014/main" id="{00000000-0008-0000-0000-000056000000}"/>
              </a:ext>
            </a:extLst>
          </xdr:cNvPr>
          <xdr:cNvSpPr/>
        </xdr:nvSpPr>
        <xdr:spPr bwMode="auto">
          <a:xfrm>
            <a:off x="4864772" y="8736268"/>
            <a:ext cx="1697454" cy="232607"/>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xdr:twoCellAnchor>
    <xdr:from>
      <xdr:col>8</xdr:col>
      <xdr:colOff>587328</xdr:colOff>
      <xdr:row>144</xdr:row>
      <xdr:rowOff>1000102</xdr:rowOff>
    </xdr:from>
    <xdr:to>
      <xdr:col>11</xdr:col>
      <xdr:colOff>550908</xdr:colOff>
      <xdr:row>145</xdr:row>
      <xdr:rowOff>183315</xdr:rowOff>
    </xdr:to>
    <xdr:grpSp>
      <xdr:nvGrpSpPr>
        <xdr:cNvPr id="87" name="Gruppieren 325">
          <a:extLst>
            <a:ext uri="{FF2B5EF4-FFF2-40B4-BE49-F238E27FC236}">
              <a16:creationId xmlns:a16="http://schemas.microsoft.com/office/drawing/2014/main" id="{00000000-0008-0000-0000-000057000000}"/>
            </a:ext>
          </a:extLst>
        </xdr:cNvPr>
        <xdr:cNvGrpSpPr/>
      </xdr:nvGrpSpPr>
      <xdr:grpSpPr>
        <a:xfrm>
          <a:off x="4637524" y="52175442"/>
          <a:ext cx="1785754" cy="180025"/>
          <a:chOff x="4864772" y="8736290"/>
          <a:chExt cx="1697454" cy="232607"/>
        </a:xfrm>
      </xdr:grpSpPr>
      <xdr:sp macro="" textlink="">
        <xdr:nvSpPr>
          <xdr:cNvPr id="89" name="Option Button 407" hidden="1">
            <a:extLst>
              <a:ext uri="{63B3BB69-23CF-44E3-9099-C40C66FF867C}">
                <a14:compatExt xmlns:a14="http://schemas.microsoft.com/office/drawing/2010/main" spid="_x0000_s1431"/>
              </a:ext>
              <a:ext uri="{FF2B5EF4-FFF2-40B4-BE49-F238E27FC236}">
                <a16:creationId xmlns:a16="http://schemas.microsoft.com/office/drawing/2014/main" id="{00000000-0008-0000-0000-000059000000}"/>
              </a:ext>
            </a:extLst>
          </xdr:cNvPr>
          <xdr:cNvSpPr/>
        </xdr:nvSpPr>
        <xdr:spPr bwMode="auto">
          <a:xfrm>
            <a:off x="4880343" y="8755383"/>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90" name="Option Button 408" hidden="1">
            <a:extLst>
              <a:ext uri="{63B3BB69-23CF-44E3-9099-C40C66FF867C}">
                <a14:compatExt xmlns:a14="http://schemas.microsoft.com/office/drawing/2010/main" spid="_x0000_s1432"/>
              </a:ext>
              <a:ext uri="{FF2B5EF4-FFF2-40B4-BE49-F238E27FC236}">
                <a16:creationId xmlns:a16="http://schemas.microsoft.com/office/drawing/2014/main" id="{00000000-0008-0000-0000-00005A000000}"/>
              </a:ext>
            </a:extLst>
          </xdr:cNvPr>
          <xdr:cNvSpPr/>
        </xdr:nvSpPr>
        <xdr:spPr bwMode="auto">
          <a:xfrm>
            <a:off x="5378366" y="8755383"/>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91" name="Option Button 409" hidden="1">
            <a:extLst>
              <a:ext uri="{63B3BB69-23CF-44E3-9099-C40C66FF867C}">
                <a14:compatExt xmlns:a14="http://schemas.microsoft.com/office/drawing/2010/main" spid="_x0000_s1433"/>
              </a:ext>
              <a:ext uri="{FF2B5EF4-FFF2-40B4-BE49-F238E27FC236}">
                <a16:creationId xmlns:a16="http://schemas.microsoft.com/office/drawing/2014/main" id="{00000000-0008-0000-0000-00005B000000}"/>
              </a:ext>
            </a:extLst>
          </xdr:cNvPr>
          <xdr:cNvSpPr/>
        </xdr:nvSpPr>
        <xdr:spPr bwMode="auto">
          <a:xfrm>
            <a:off x="5896691" y="8755383"/>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93" name="Group Box 410" hidden="1">
            <a:extLst>
              <a:ext uri="{63B3BB69-23CF-44E3-9099-C40C66FF867C}">
                <a14:compatExt xmlns:a14="http://schemas.microsoft.com/office/drawing/2010/main" spid="_x0000_s1434"/>
              </a:ext>
              <a:ext uri="{FF2B5EF4-FFF2-40B4-BE49-F238E27FC236}">
                <a16:creationId xmlns:a16="http://schemas.microsoft.com/office/drawing/2014/main" id="{00000000-0008-0000-0000-00005D000000}"/>
              </a:ext>
            </a:extLst>
          </xdr:cNvPr>
          <xdr:cNvSpPr/>
        </xdr:nvSpPr>
        <xdr:spPr bwMode="auto">
          <a:xfrm>
            <a:off x="4864772" y="8736290"/>
            <a:ext cx="1697454" cy="232607"/>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xdr:twoCellAnchor>
    <xdr:from>
      <xdr:col>9</xdr:col>
      <xdr:colOff>595</xdr:colOff>
      <xdr:row>145</xdr:row>
      <xdr:rowOff>203773</xdr:rowOff>
    </xdr:from>
    <xdr:to>
      <xdr:col>11</xdr:col>
      <xdr:colOff>551550</xdr:colOff>
      <xdr:row>146</xdr:row>
      <xdr:rowOff>125173</xdr:rowOff>
    </xdr:to>
    <xdr:grpSp>
      <xdr:nvGrpSpPr>
        <xdr:cNvPr id="94" name="Gruppieren 330">
          <a:extLst>
            <a:ext uri="{FF2B5EF4-FFF2-40B4-BE49-F238E27FC236}">
              <a16:creationId xmlns:a16="http://schemas.microsoft.com/office/drawing/2014/main" id="{00000000-0008-0000-0000-00005E000000}"/>
            </a:ext>
          </a:extLst>
        </xdr:cNvPr>
        <xdr:cNvGrpSpPr/>
      </xdr:nvGrpSpPr>
      <xdr:grpSpPr>
        <a:xfrm>
          <a:off x="4638856" y="52375925"/>
          <a:ext cx="1785064" cy="169878"/>
          <a:chOff x="4864772" y="8736127"/>
          <a:chExt cx="1697454" cy="232607"/>
        </a:xfrm>
      </xdr:grpSpPr>
      <xdr:sp macro="" textlink="">
        <xdr:nvSpPr>
          <xdr:cNvPr id="95" name="Option Button 411" hidden="1">
            <a:extLst>
              <a:ext uri="{63B3BB69-23CF-44E3-9099-C40C66FF867C}">
                <a14:compatExt xmlns:a14="http://schemas.microsoft.com/office/drawing/2010/main" spid="_x0000_s1435"/>
              </a:ext>
              <a:ext uri="{FF2B5EF4-FFF2-40B4-BE49-F238E27FC236}">
                <a16:creationId xmlns:a16="http://schemas.microsoft.com/office/drawing/2014/main" id="{00000000-0008-0000-0000-00005F000000}"/>
              </a:ext>
            </a:extLst>
          </xdr:cNvPr>
          <xdr:cNvSpPr/>
        </xdr:nvSpPr>
        <xdr:spPr bwMode="auto">
          <a:xfrm>
            <a:off x="4880343" y="8755383"/>
            <a:ext cx="491289" cy="1980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447" name="Option Button 412" hidden="1">
            <a:extLst>
              <a:ext uri="{63B3BB69-23CF-44E3-9099-C40C66FF867C}">
                <a14:compatExt xmlns:a14="http://schemas.microsoft.com/office/drawing/2010/main" spid="_x0000_s1436"/>
              </a:ext>
              <a:ext uri="{FF2B5EF4-FFF2-40B4-BE49-F238E27FC236}">
                <a16:creationId xmlns:a16="http://schemas.microsoft.com/office/drawing/2014/main" id="{00000000-0008-0000-0000-0000A7050000}"/>
              </a:ext>
            </a:extLst>
          </xdr:cNvPr>
          <xdr:cNvSpPr/>
        </xdr:nvSpPr>
        <xdr:spPr bwMode="auto">
          <a:xfrm>
            <a:off x="5378366" y="8755383"/>
            <a:ext cx="424613" cy="1980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1448" name="Option Button 413" hidden="1">
            <a:extLst>
              <a:ext uri="{63B3BB69-23CF-44E3-9099-C40C66FF867C}">
                <a14:compatExt xmlns:a14="http://schemas.microsoft.com/office/drawing/2010/main" spid="_x0000_s1437"/>
              </a:ext>
              <a:ext uri="{FF2B5EF4-FFF2-40B4-BE49-F238E27FC236}">
                <a16:creationId xmlns:a16="http://schemas.microsoft.com/office/drawing/2014/main" id="{00000000-0008-0000-0000-0000A8050000}"/>
              </a:ext>
            </a:extLst>
          </xdr:cNvPr>
          <xdr:cNvSpPr/>
        </xdr:nvSpPr>
        <xdr:spPr bwMode="auto">
          <a:xfrm>
            <a:off x="5896691" y="8755383"/>
            <a:ext cx="640974" cy="1980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1457" name="Group Box 414" hidden="1">
            <a:extLst>
              <a:ext uri="{63B3BB69-23CF-44E3-9099-C40C66FF867C}">
                <a14:compatExt xmlns:a14="http://schemas.microsoft.com/office/drawing/2010/main" spid="_x0000_s1438"/>
              </a:ext>
              <a:ext uri="{FF2B5EF4-FFF2-40B4-BE49-F238E27FC236}">
                <a16:creationId xmlns:a16="http://schemas.microsoft.com/office/drawing/2014/main" id="{00000000-0008-0000-0000-0000B1050000}"/>
              </a:ext>
            </a:extLst>
          </xdr:cNvPr>
          <xdr:cNvSpPr/>
        </xdr:nvSpPr>
        <xdr:spPr bwMode="auto">
          <a:xfrm>
            <a:off x="4864772" y="8736127"/>
            <a:ext cx="1697454" cy="232607"/>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xdr:twoCellAnchor>
    <xdr:from>
      <xdr:col>9</xdr:col>
      <xdr:colOff>1239</xdr:colOff>
      <xdr:row>146</xdr:row>
      <xdr:rowOff>182561</xdr:rowOff>
    </xdr:from>
    <xdr:to>
      <xdr:col>11</xdr:col>
      <xdr:colOff>552194</xdr:colOff>
      <xdr:row>148</xdr:row>
      <xdr:rowOff>185469</xdr:rowOff>
    </xdr:to>
    <xdr:grpSp>
      <xdr:nvGrpSpPr>
        <xdr:cNvPr id="1458" name="Gruppieren 335">
          <a:extLst>
            <a:ext uri="{FF2B5EF4-FFF2-40B4-BE49-F238E27FC236}">
              <a16:creationId xmlns:a16="http://schemas.microsoft.com/office/drawing/2014/main" id="{00000000-0008-0000-0000-0000B2050000}"/>
            </a:ext>
          </a:extLst>
        </xdr:cNvPr>
        <xdr:cNvGrpSpPr/>
      </xdr:nvGrpSpPr>
      <xdr:grpSpPr>
        <a:xfrm>
          <a:off x="4639500" y="52603191"/>
          <a:ext cx="1785064" cy="499865"/>
          <a:chOff x="4864772" y="8736210"/>
          <a:chExt cx="1697454" cy="232607"/>
        </a:xfrm>
      </xdr:grpSpPr>
      <xdr:sp macro="" textlink="">
        <xdr:nvSpPr>
          <xdr:cNvPr id="1459" name="Option Button 415" hidden="1">
            <a:extLst>
              <a:ext uri="{63B3BB69-23CF-44E3-9099-C40C66FF867C}">
                <a14:compatExt xmlns:a14="http://schemas.microsoft.com/office/drawing/2010/main" spid="_x0000_s1439"/>
              </a:ext>
              <a:ext uri="{FF2B5EF4-FFF2-40B4-BE49-F238E27FC236}">
                <a16:creationId xmlns:a16="http://schemas.microsoft.com/office/drawing/2014/main" id="{00000000-0008-0000-0000-0000B3050000}"/>
              </a:ext>
            </a:extLst>
          </xdr:cNvPr>
          <xdr:cNvSpPr/>
        </xdr:nvSpPr>
        <xdr:spPr bwMode="auto">
          <a:xfrm>
            <a:off x="4880343" y="8755383"/>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460" name="Option Button 416" hidden="1">
            <a:extLst>
              <a:ext uri="{63B3BB69-23CF-44E3-9099-C40C66FF867C}">
                <a14:compatExt xmlns:a14="http://schemas.microsoft.com/office/drawing/2010/main" spid="_x0000_s1440"/>
              </a:ext>
              <a:ext uri="{FF2B5EF4-FFF2-40B4-BE49-F238E27FC236}">
                <a16:creationId xmlns:a16="http://schemas.microsoft.com/office/drawing/2014/main" id="{00000000-0008-0000-0000-0000B4050000}"/>
              </a:ext>
            </a:extLst>
          </xdr:cNvPr>
          <xdr:cNvSpPr/>
        </xdr:nvSpPr>
        <xdr:spPr bwMode="auto">
          <a:xfrm>
            <a:off x="5378366" y="8755383"/>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1461" name="Option Button 417" hidden="1">
            <a:extLst>
              <a:ext uri="{63B3BB69-23CF-44E3-9099-C40C66FF867C}">
                <a14:compatExt xmlns:a14="http://schemas.microsoft.com/office/drawing/2010/main" spid="_x0000_s1441"/>
              </a:ext>
              <a:ext uri="{FF2B5EF4-FFF2-40B4-BE49-F238E27FC236}">
                <a16:creationId xmlns:a16="http://schemas.microsoft.com/office/drawing/2014/main" id="{00000000-0008-0000-0000-0000B5050000}"/>
              </a:ext>
            </a:extLst>
          </xdr:cNvPr>
          <xdr:cNvSpPr/>
        </xdr:nvSpPr>
        <xdr:spPr bwMode="auto">
          <a:xfrm>
            <a:off x="5896691" y="8755383"/>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1462" name="Group Box 418" hidden="1">
            <a:extLst>
              <a:ext uri="{63B3BB69-23CF-44E3-9099-C40C66FF867C}">
                <a14:compatExt xmlns:a14="http://schemas.microsoft.com/office/drawing/2010/main" spid="_x0000_s1442"/>
              </a:ext>
              <a:ext uri="{FF2B5EF4-FFF2-40B4-BE49-F238E27FC236}">
                <a16:creationId xmlns:a16="http://schemas.microsoft.com/office/drawing/2014/main" id="{00000000-0008-0000-0000-0000B6050000}"/>
              </a:ext>
            </a:extLst>
          </xdr:cNvPr>
          <xdr:cNvSpPr/>
        </xdr:nvSpPr>
        <xdr:spPr bwMode="auto">
          <a:xfrm>
            <a:off x="4864772" y="8736210"/>
            <a:ext cx="1697454" cy="232607"/>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xdr:twoCellAnchor>
    <xdr:from>
      <xdr:col>8</xdr:col>
      <xdr:colOff>586030</xdr:colOff>
      <xdr:row>148</xdr:row>
      <xdr:rowOff>205076</xdr:rowOff>
    </xdr:from>
    <xdr:to>
      <xdr:col>11</xdr:col>
      <xdr:colOff>549610</xdr:colOff>
      <xdr:row>149</xdr:row>
      <xdr:rowOff>136002</xdr:rowOff>
    </xdr:to>
    <xdr:grpSp>
      <xdr:nvGrpSpPr>
        <xdr:cNvPr id="1463" name="Gruppieren 340">
          <a:extLst>
            <a:ext uri="{FF2B5EF4-FFF2-40B4-BE49-F238E27FC236}">
              <a16:creationId xmlns:a16="http://schemas.microsoft.com/office/drawing/2014/main" id="{00000000-0008-0000-0000-0000B7050000}"/>
            </a:ext>
          </a:extLst>
        </xdr:cNvPr>
        <xdr:cNvGrpSpPr/>
      </xdr:nvGrpSpPr>
      <xdr:grpSpPr>
        <a:xfrm>
          <a:off x="4636226" y="53122663"/>
          <a:ext cx="1785754" cy="179404"/>
          <a:chOff x="4864772" y="8736254"/>
          <a:chExt cx="1697454" cy="232607"/>
        </a:xfrm>
      </xdr:grpSpPr>
      <xdr:sp macro="" textlink="">
        <xdr:nvSpPr>
          <xdr:cNvPr id="1464" name="Option Button 419" hidden="1">
            <a:extLst>
              <a:ext uri="{63B3BB69-23CF-44E3-9099-C40C66FF867C}">
                <a14:compatExt xmlns:a14="http://schemas.microsoft.com/office/drawing/2010/main" spid="_x0000_s1443"/>
              </a:ext>
              <a:ext uri="{FF2B5EF4-FFF2-40B4-BE49-F238E27FC236}">
                <a16:creationId xmlns:a16="http://schemas.microsoft.com/office/drawing/2014/main" id="{00000000-0008-0000-0000-0000B8050000}"/>
              </a:ext>
            </a:extLst>
          </xdr:cNvPr>
          <xdr:cNvSpPr/>
        </xdr:nvSpPr>
        <xdr:spPr bwMode="auto">
          <a:xfrm>
            <a:off x="4880343" y="8755383"/>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465" name="Option Button 420" hidden="1">
            <a:extLst>
              <a:ext uri="{63B3BB69-23CF-44E3-9099-C40C66FF867C}">
                <a14:compatExt xmlns:a14="http://schemas.microsoft.com/office/drawing/2010/main" spid="_x0000_s1444"/>
              </a:ext>
              <a:ext uri="{FF2B5EF4-FFF2-40B4-BE49-F238E27FC236}">
                <a16:creationId xmlns:a16="http://schemas.microsoft.com/office/drawing/2014/main" id="{00000000-0008-0000-0000-0000B9050000}"/>
              </a:ext>
            </a:extLst>
          </xdr:cNvPr>
          <xdr:cNvSpPr/>
        </xdr:nvSpPr>
        <xdr:spPr bwMode="auto">
          <a:xfrm>
            <a:off x="5378366" y="8755383"/>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1466" name="Option Button 421" hidden="1">
            <a:extLst>
              <a:ext uri="{63B3BB69-23CF-44E3-9099-C40C66FF867C}">
                <a14:compatExt xmlns:a14="http://schemas.microsoft.com/office/drawing/2010/main" spid="_x0000_s1445"/>
              </a:ext>
              <a:ext uri="{FF2B5EF4-FFF2-40B4-BE49-F238E27FC236}">
                <a16:creationId xmlns:a16="http://schemas.microsoft.com/office/drawing/2014/main" id="{00000000-0008-0000-0000-0000BA050000}"/>
              </a:ext>
            </a:extLst>
          </xdr:cNvPr>
          <xdr:cNvSpPr/>
        </xdr:nvSpPr>
        <xdr:spPr bwMode="auto">
          <a:xfrm>
            <a:off x="5896691" y="8755383"/>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1467" name="Group Box 422" hidden="1">
            <a:extLst>
              <a:ext uri="{63B3BB69-23CF-44E3-9099-C40C66FF867C}">
                <a14:compatExt xmlns:a14="http://schemas.microsoft.com/office/drawing/2010/main" spid="_x0000_s1446"/>
              </a:ext>
              <a:ext uri="{FF2B5EF4-FFF2-40B4-BE49-F238E27FC236}">
                <a16:creationId xmlns:a16="http://schemas.microsoft.com/office/drawing/2014/main" id="{00000000-0008-0000-0000-0000BB050000}"/>
              </a:ext>
            </a:extLst>
          </xdr:cNvPr>
          <xdr:cNvSpPr/>
        </xdr:nvSpPr>
        <xdr:spPr bwMode="auto">
          <a:xfrm>
            <a:off x="4864772" y="8736254"/>
            <a:ext cx="1697454" cy="232607"/>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xdr:twoCellAnchor>
    <xdr:from>
      <xdr:col>6</xdr:col>
      <xdr:colOff>1107</xdr:colOff>
      <xdr:row>163</xdr:row>
      <xdr:rowOff>34484</xdr:rowOff>
    </xdr:from>
    <xdr:to>
      <xdr:col>8</xdr:col>
      <xdr:colOff>422313</xdr:colOff>
      <xdr:row>163</xdr:row>
      <xdr:rowOff>196562</xdr:rowOff>
    </xdr:to>
    <xdr:grpSp>
      <xdr:nvGrpSpPr>
        <xdr:cNvPr id="1468" name="Gruppieren 344">
          <a:extLst>
            <a:ext uri="{FF2B5EF4-FFF2-40B4-BE49-F238E27FC236}">
              <a16:creationId xmlns:a16="http://schemas.microsoft.com/office/drawing/2014/main" id="{00000000-0008-0000-0000-0000BC050000}"/>
            </a:ext>
          </a:extLst>
        </xdr:cNvPr>
        <xdr:cNvGrpSpPr/>
      </xdr:nvGrpSpPr>
      <xdr:grpSpPr>
        <a:xfrm>
          <a:off x="2875172" y="57714571"/>
          <a:ext cx="1597337" cy="162078"/>
          <a:chOff x="3085731" y="34986791"/>
          <a:chExt cx="1598842" cy="190653"/>
        </a:xfrm>
      </xdr:grpSpPr>
      <xdr:sp macro="" textlink="">
        <xdr:nvSpPr>
          <xdr:cNvPr id="1469" name="Option Button 425" hidden="1">
            <a:extLst>
              <a:ext uri="{63B3BB69-23CF-44E3-9099-C40C66FF867C}">
                <a14:compatExt xmlns:a14="http://schemas.microsoft.com/office/drawing/2010/main" spid="_x0000_s1449"/>
              </a:ext>
              <a:ext uri="{FF2B5EF4-FFF2-40B4-BE49-F238E27FC236}">
                <a16:creationId xmlns:a16="http://schemas.microsoft.com/office/drawing/2014/main" id="{00000000-0008-0000-0000-0000BD050000}"/>
              </a:ext>
            </a:extLst>
          </xdr:cNvPr>
          <xdr:cNvSpPr/>
        </xdr:nvSpPr>
        <xdr:spPr bwMode="auto">
          <a:xfrm>
            <a:off x="3123826" y="35019179"/>
            <a:ext cx="443719" cy="137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HU</a:t>
            </a:r>
          </a:p>
        </xdr:txBody>
      </xdr:sp>
      <xdr:sp macro="" textlink="">
        <xdr:nvSpPr>
          <xdr:cNvPr id="1470" name="Option Button 426" hidden="1">
            <a:extLst>
              <a:ext uri="{63B3BB69-23CF-44E3-9099-C40C66FF867C}">
                <a14:compatExt xmlns:a14="http://schemas.microsoft.com/office/drawing/2010/main" spid="_x0000_s1450"/>
              </a:ext>
              <a:ext uri="{FF2B5EF4-FFF2-40B4-BE49-F238E27FC236}">
                <a16:creationId xmlns:a16="http://schemas.microsoft.com/office/drawing/2014/main" id="{00000000-0008-0000-0000-0000BE050000}"/>
              </a:ext>
            </a:extLst>
          </xdr:cNvPr>
          <xdr:cNvSpPr/>
        </xdr:nvSpPr>
        <xdr:spPr bwMode="auto">
          <a:xfrm>
            <a:off x="3584484" y="35019181"/>
            <a:ext cx="424675" cy="13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NU</a:t>
            </a:r>
          </a:p>
        </xdr:txBody>
      </xdr:sp>
      <xdr:sp macro="" textlink="">
        <xdr:nvSpPr>
          <xdr:cNvPr id="1471" name="Option Button 427" hidden="1">
            <a:extLst>
              <a:ext uri="{63B3BB69-23CF-44E3-9099-C40C66FF867C}">
                <a14:compatExt xmlns:a14="http://schemas.microsoft.com/office/drawing/2010/main" spid="_x0000_s1451"/>
              </a:ext>
              <a:ext uri="{FF2B5EF4-FFF2-40B4-BE49-F238E27FC236}">
                <a16:creationId xmlns:a16="http://schemas.microsoft.com/office/drawing/2014/main" id="{00000000-0008-0000-0000-0000BF050000}"/>
              </a:ext>
            </a:extLst>
          </xdr:cNvPr>
          <xdr:cNvSpPr/>
        </xdr:nvSpPr>
        <xdr:spPr bwMode="auto">
          <a:xfrm>
            <a:off x="4066806" y="35019181"/>
            <a:ext cx="505194" cy="13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ARGE</a:t>
            </a:r>
          </a:p>
        </xdr:txBody>
      </xdr:sp>
      <xdr:sp macro="" textlink="">
        <xdr:nvSpPr>
          <xdr:cNvPr id="97" name="Group Box 428" hidden="1">
            <a:extLst>
              <a:ext uri="{63B3BB69-23CF-44E3-9099-C40C66FF867C}">
                <a14:compatExt xmlns:a14="http://schemas.microsoft.com/office/drawing/2010/main" spid="_x0000_s1452"/>
              </a:ext>
              <a:ext uri="{FF2B5EF4-FFF2-40B4-BE49-F238E27FC236}">
                <a16:creationId xmlns:a16="http://schemas.microsoft.com/office/drawing/2014/main" id="{00000000-0008-0000-0000-000061000000}"/>
              </a:ext>
            </a:extLst>
          </xdr:cNvPr>
          <xdr:cNvSpPr/>
        </xdr:nvSpPr>
        <xdr:spPr bwMode="auto">
          <a:xfrm>
            <a:off x="3085731" y="34986791"/>
            <a:ext cx="1598842" cy="190653"/>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xdr:twoCellAnchor>
    <xdr:from>
      <xdr:col>12</xdr:col>
      <xdr:colOff>2846</xdr:colOff>
      <xdr:row>163</xdr:row>
      <xdr:rowOff>31021</xdr:rowOff>
    </xdr:from>
    <xdr:to>
      <xdr:col>14</xdr:col>
      <xdr:colOff>419599</xdr:colOff>
      <xdr:row>164</xdr:row>
      <xdr:rowOff>0</xdr:rowOff>
    </xdr:to>
    <xdr:grpSp>
      <xdr:nvGrpSpPr>
        <xdr:cNvPr id="98" name="Gruppieren 349">
          <a:extLst>
            <a:ext uri="{FF2B5EF4-FFF2-40B4-BE49-F238E27FC236}">
              <a16:creationId xmlns:a16="http://schemas.microsoft.com/office/drawing/2014/main" id="{00000000-0008-0000-0000-000062000000}"/>
            </a:ext>
          </a:extLst>
        </xdr:cNvPr>
        <xdr:cNvGrpSpPr/>
      </xdr:nvGrpSpPr>
      <xdr:grpSpPr>
        <a:xfrm>
          <a:off x="6463281" y="57711108"/>
          <a:ext cx="1626014" cy="225740"/>
          <a:chOff x="3085721" y="34986833"/>
          <a:chExt cx="1598843" cy="190653"/>
        </a:xfrm>
      </xdr:grpSpPr>
      <xdr:sp macro="" textlink="">
        <xdr:nvSpPr>
          <xdr:cNvPr id="99" name="Option Button 429" hidden="1">
            <a:extLst>
              <a:ext uri="{63B3BB69-23CF-44E3-9099-C40C66FF867C}">
                <a14:compatExt xmlns:a14="http://schemas.microsoft.com/office/drawing/2010/main" spid="_x0000_s1453"/>
              </a:ext>
              <a:ext uri="{FF2B5EF4-FFF2-40B4-BE49-F238E27FC236}">
                <a16:creationId xmlns:a16="http://schemas.microsoft.com/office/drawing/2014/main" id="{00000000-0008-0000-0000-000063000000}"/>
              </a:ext>
            </a:extLst>
          </xdr:cNvPr>
          <xdr:cNvSpPr/>
        </xdr:nvSpPr>
        <xdr:spPr bwMode="auto">
          <a:xfrm>
            <a:off x="3123826" y="35019180"/>
            <a:ext cx="443719" cy="137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HU</a:t>
            </a:r>
          </a:p>
        </xdr:txBody>
      </xdr:sp>
      <xdr:sp macro="" textlink="">
        <xdr:nvSpPr>
          <xdr:cNvPr id="102" name="Option Button 430" hidden="1">
            <a:extLst>
              <a:ext uri="{63B3BB69-23CF-44E3-9099-C40C66FF867C}">
                <a14:compatExt xmlns:a14="http://schemas.microsoft.com/office/drawing/2010/main" spid="_x0000_s1454"/>
              </a:ext>
              <a:ext uri="{FF2B5EF4-FFF2-40B4-BE49-F238E27FC236}">
                <a16:creationId xmlns:a16="http://schemas.microsoft.com/office/drawing/2014/main" id="{00000000-0008-0000-0000-000066000000}"/>
              </a:ext>
            </a:extLst>
          </xdr:cNvPr>
          <xdr:cNvSpPr/>
        </xdr:nvSpPr>
        <xdr:spPr bwMode="auto">
          <a:xfrm>
            <a:off x="3584485" y="35019181"/>
            <a:ext cx="424675" cy="13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NU</a:t>
            </a:r>
          </a:p>
        </xdr:txBody>
      </xdr:sp>
      <xdr:sp macro="" textlink="">
        <xdr:nvSpPr>
          <xdr:cNvPr id="103" name="Option Button 431" hidden="1">
            <a:extLst>
              <a:ext uri="{63B3BB69-23CF-44E3-9099-C40C66FF867C}">
                <a14:compatExt xmlns:a14="http://schemas.microsoft.com/office/drawing/2010/main" spid="_x0000_s1455"/>
              </a:ext>
              <a:ext uri="{FF2B5EF4-FFF2-40B4-BE49-F238E27FC236}">
                <a16:creationId xmlns:a16="http://schemas.microsoft.com/office/drawing/2014/main" id="{00000000-0008-0000-0000-000067000000}"/>
              </a:ext>
            </a:extLst>
          </xdr:cNvPr>
          <xdr:cNvSpPr/>
        </xdr:nvSpPr>
        <xdr:spPr bwMode="auto">
          <a:xfrm>
            <a:off x="4066806" y="35019181"/>
            <a:ext cx="505194" cy="13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ARGE</a:t>
            </a:r>
          </a:p>
        </xdr:txBody>
      </xdr:sp>
      <xdr:sp macro="" textlink="">
        <xdr:nvSpPr>
          <xdr:cNvPr id="106" name="Group Box 432" hidden="1">
            <a:extLst>
              <a:ext uri="{63B3BB69-23CF-44E3-9099-C40C66FF867C}">
                <a14:compatExt xmlns:a14="http://schemas.microsoft.com/office/drawing/2010/main" spid="_x0000_s1456"/>
              </a:ext>
              <a:ext uri="{FF2B5EF4-FFF2-40B4-BE49-F238E27FC236}">
                <a16:creationId xmlns:a16="http://schemas.microsoft.com/office/drawing/2014/main" id="{00000000-0008-0000-0000-00006A000000}"/>
              </a:ext>
            </a:extLst>
          </xdr:cNvPr>
          <xdr:cNvSpPr/>
        </xdr:nvSpPr>
        <xdr:spPr bwMode="auto">
          <a:xfrm>
            <a:off x="3085721" y="34986833"/>
            <a:ext cx="1598843" cy="190653"/>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mc:AlternateContent xmlns:mc="http://schemas.openxmlformats.org/markup-compatibility/2006">
    <mc:Choice xmlns:a14="http://schemas.microsoft.com/office/drawing/2010/main" Requires="a14">
      <xdr:twoCellAnchor>
        <xdr:from>
          <xdr:col>14</xdr:col>
          <xdr:colOff>106821</xdr:colOff>
          <xdr:row>116</xdr:row>
          <xdr:rowOff>83209</xdr:rowOff>
        </xdr:from>
        <xdr:to>
          <xdr:col>16</xdr:col>
          <xdr:colOff>507561</xdr:colOff>
          <xdr:row>117</xdr:row>
          <xdr:rowOff>67196</xdr:rowOff>
        </xdr:to>
        <xdr:grpSp>
          <xdr:nvGrpSpPr>
            <xdr:cNvPr id="1397" name="Gruppieren 1396">
              <a:extLst>
                <a:ext uri="{FF2B5EF4-FFF2-40B4-BE49-F238E27FC236}">
                  <a16:creationId xmlns:a16="http://schemas.microsoft.com/office/drawing/2014/main" id="{00000000-0008-0000-0000-000075050000}"/>
                </a:ext>
              </a:extLst>
            </xdr:cNvPr>
            <xdr:cNvGrpSpPr/>
          </xdr:nvGrpSpPr>
          <xdr:grpSpPr>
            <a:xfrm>
              <a:off x="7776517" y="44196383"/>
              <a:ext cx="1576870" cy="232465"/>
              <a:chOff x="7759706" y="50141296"/>
              <a:chExt cx="1612898" cy="238123"/>
            </a:xfrm>
          </xdr:grpSpPr>
          <xdr:sp macro="" textlink="">
            <xdr:nvSpPr>
              <xdr:cNvPr id="1476" name="Option Button 452" hidden="1">
                <a:extLst>
                  <a:ext uri="{63B3BB69-23CF-44E3-9099-C40C66FF867C}">
                    <a14:compatExt spid="_x0000_s1476"/>
                  </a:ext>
                  <a:ext uri="{FF2B5EF4-FFF2-40B4-BE49-F238E27FC236}">
                    <a16:creationId xmlns:a16="http://schemas.microsoft.com/office/drawing/2014/main" id="{00000000-0008-0000-0000-0000C4050000}"/>
                  </a:ext>
                </a:extLst>
              </xdr:cNvPr>
              <xdr:cNvSpPr/>
            </xdr:nvSpPr>
            <xdr:spPr bwMode="auto">
              <a:xfrm>
                <a:off x="8451849" y="50172942"/>
                <a:ext cx="844551" cy="16032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477" name="Group Box 453" hidden="1">
                <a:extLst>
                  <a:ext uri="{63B3BB69-23CF-44E3-9099-C40C66FF867C}">
                    <a14:compatExt spid="_x0000_s1477"/>
                  </a:ext>
                  <a:ext uri="{FF2B5EF4-FFF2-40B4-BE49-F238E27FC236}">
                    <a16:creationId xmlns:a16="http://schemas.microsoft.com/office/drawing/2014/main" id="{00000000-0008-0000-0000-0000C5050000}"/>
                  </a:ext>
                </a:extLst>
              </xdr:cNvPr>
              <xdr:cNvSpPr/>
            </xdr:nvSpPr>
            <xdr:spPr bwMode="auto">
              <a:xfrm>
                <a:off x="7759706" y="50141296"/>
                <a:ext cx="1612898" cy="238123"/>
              </a:xfrm>
              <a:prstGeom prst="rect">
                <a:avLst/>
              </a:prstGeom>
              <a:noFill/>
              <a:ln w="9525">
                <a:miter lim="800000"/>
                <a:headEnd/>
                <a:tailEnd/>
              </a:ln>
              <a:extLst>
                <a:ext uri="{909E8E84-426E-40DD-AFC4-6F175D3DCCD1}">
                  <a14:hiddenFill>
                    <a:noFill/>
                  </a14:hiddenFill>
                </a:ext>
              </a:extLst>
            </xdr:spPr>
          </xdr:sp>
          <xdr:sp macro="" textlink="">
            <xdr:nvSpPr>
              <xdr:cNvPr id="1478" name="Option Button 454" descr="Ja" hidden="1">
                <a:extLst>
                  <a:ext uri="{63B3BB69-23CF-44E3-9099-C40C66FF867C}">
                    <a14:compatExt spid="_x0000_s1478"/>
                  </a:ext>
                  <a:ext uri="{FF2B5EF4-FFF2-40B4-BE49-F238E27FC236}">
                    <a16:creationId xmlns:a16="http://schemas.microsoft.com/office/drawing/2014/main" id="{00000000-0008-0000-0000-0000C6050000}"/>
                  </a:ext>
                </a:extLst>
              </xdr:cNvPr>
              <xdr:cNvSpPr/>
            </xdr:nvSpPr>
            <xdr:spPr bwMode="auto">
              <a:xfrm>
                <a:off x="7883528" y="50147533"/>
                <a:ext cx="57785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9</xdr:col>
          <xdr:colOff>35230</xdr:colOff>
          <xdr:row>136</xdr:row>
          <xdr:rowOff>24820</xdr:rowOff>
        </xdr:from>
        <xdr:to>
          <xdr:col>11</xdr:col>
          <xdr:colOff>565042</xdr:colOff>
          <xdr:row>136</xdr:row>
          <xdr:rowOff>240192</xdr:rowOff>
        </xdr:to>
        <xdr:grpSp>
          <xdr:nvGrpSpPr>
            <xdr:cNvPr id="366" name="Gruppieren 365">
              <a:extLst>
                <a:ext uri="{FF2B5EF4-FFF2-40B4-BE49-F238E27FC236}">
                  <a16:creationId xmlns:a16="http://schemas.microsoft.com/office/drawing/2014/main" id="{00000000-0008-0000-0000-00006E010000}"/>
                </a:ext>
              </a:extLst>
            </xdr:cNvPr>
            <xdr:cNvGrpSpPr/>
          </xdr:nvGrpSpPr>
          <xdr:grpSpPr>
            <a:xfrm>
              <a:off x="4673491" y="49480277"/>
              <a:ext cx="1763921" cy="215372"/>
              <a:chOff x="4864752" y="8735892"/>
              <a:chExt cx="1697455" cy="239428"/>
            </a:xfrm>
          </xdr:grpSpPr>
          <xdr:sp macro="" textlink="">
            <xdr:nvSpPr>
              <xdr:cNvPr id="1480" name="Option Button 456" hidden="1">
                <a:extLst>
                  <a:ext uri="{63B3BB69-23CF-44E3-9099-C40C66FF867C}">
                    <a14:compatExt spid="_x0000_s1480"/>
                  </a:ext>
                  <a:ext uri="{FF2B5EF4-FFF2-40B4-BE49-F238E27FC236}">
                    <a16:creationId xmlns:a16="http://schemas.microsoft.com/office/drawing/2014/main" id="{00000000-0008-0000-0000-0000C8050000}"/>
                  </a:ext>
                </a:extLst>
              </xdr:cNvPr>
              <xdr:cNvSpPr/>
            </xdr:nvSpPr>
            <xdr:spPr bwMode="auto">
              <a:xfrm>
                <a:off x="4880343" y="8755386"/>
                <a:ext cx="491289" cy="1980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481" name="Option Button 457" hidden="1">
                <a:extLst>
                  <a:ext uri="{63B3BB69-23CF-44E3-9099-C40C66FF867C}">
                    <a14:compatExt spid="_x0000_s1481"/>
                  </a:ext>
                  <a:ext uri="{FF2B5EF4-FFF2-40B4-BE49-F238E27FC236}">
                    <a16:creationId xmlns:a16="http://schemas.microsoft.com/office/drawing/2014/main" id="{00000000-0008-0000-0000-0000C9050000}"/>
                  </a:ext>
                </a:extLst>
              </xdr:cNvPr>
              <xdr:cNvSpPr/>
            </xdr:nvSpPr>
            <xdr:spPr bwMode="auto">
              <a:xfrm>
                <a:off x="5378366" y="8755399"/>
                <a:ext cx="1038616" cy="2199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Subunternehmen</a:t>
                </a:r>
              </a:p>
            </xdr:txBody>
          </xdr:sp>
          <xdr:sp macro="" textlink="">
            <xdr:nvSpPr>
              <xdr:cNvPr id="1483" name="Group Box 459" hidden="1">
                <a:extLst>
                  <a:ext uri="{63B3BB69-23CF-44E3-9099-C40C66FF867C}">
                    <a14:compatExt spid="_x0000_s1483"/>
                  </a:ext>
                  <a:ext uri="{FF2B5EF4-FFF2-40B4-BE49-F238E27FC236}">
                    <a16:creationId xmlns:a16="http://schemas.microsoft.com/office/drawing/2014/main" id="{00000000-0008-0000-0000-0000CB050000}"/>
                  </a:ext>
                </a:extLst>
              </xdr:cNvPr>
              <xdr:cNvSpPr/>
            </xdr:nvSpPr>
            <xdr:spPr bwMode="auto">
              <a:xfrm>
                <a:off x="4864752" y="8735892"/>
                <a:ext cx="1697455" cy="232606"/>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9</xdr:col>
          <xdr:colOff>34357</xdr:colOff>
          <xdr:row>146</xdr:row>
          <xdr:rowOff>13561</xdr:rowOff>
        </xdr:from>
        <xdr:to>
          <xdr:col>11</xdr:col>
          <xdr:colOff>565682</xdr:colOff>
          <xdr:row>146</xdr:row>
          <xdr:rowOff>219635</xdr:rowOff>
        </xdr:to>
        <xdr:grpSp>
          <xdr:nvGrpSpPr>
            <xdr:cNvPr id="371" name="Gruppieren 370">
              <a:extLst>
                <a:ext uri="{FF2B5EF4-FFF2-40B4-BE49-F238E27FC236}">
                  <a16:creationId xmlns:a16="http://schemas.microsoft.com/office/drawing/2014/main" id="{00000000-0008-0000-0000-000073010000}"/>
                </a:ext>
              </a:extLst>
            </xdr:cNvPr>
            <xdr:cNvGrpSpPr/>
          </xdr:nvGrpSpPr>
          <xdr:grpSpPr>
            <a:xfrm>
              <a:off x="4672618" y="52434191"/>
              <a:ext cx="1765434" cy="206074"/>
              <a:chOff x="4864774" y="8734357"/>
              <a:chExt cx="1697455" cy="232609"/>
            </a:xfrm>
          </xdr:grpSpPr>
          <xdr:sp macro="" textlink="">
            <xdr:nvSpPr>
              <xdr:cNvPr id="1484" name="Option Button 460" hidden="1">
                <a:extLst>
                  <a:ext uri="{63B3BB69-23CF-44E3-9099-C40C66FF867C}">
                    <a14:compatExt spid="_x0000_s1484"/>
                  </a:ext>
                  <a:ext uri="{FF2B5EF4-FFF2-40B4-BE49-F238E27FC236}">
                    <a16:creationId xmlns:a16="http://schemas.microsoft.com/office/drawing/2014/main" id="{00000000-0008-0000-0000-0000CC050000}"/>
                  </a:ext>
                </a:extLst>
              </xdr:cNvPr>
              <xdr:cNvSpPr/>
            </xdr:nvSpPr>
            <xdr:spPr bwMode="auto">
              <a:xfrm>
                <a:off x="4880343" y="8755389"/>
                <a:ext cx="491289" cy="1980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485" name="Option Button 461" hidden="1">
                <a:extLst>
                  <a:ext uri="{63B3BB69-23CF-44E3-9099-C40C66FF867C}">
                    <a14:compatExt spid="_x0000_s1485"/>
                  </a:ext>
                  <a:ext uri="{FF2B5EF4-FFF2-40B4-BE49-F238E27FC236}">
                    <a16:creationId xmlns:a16="http://schemas.microsoft.com/office/drawing/2014/main" id="{00000000-0008-0000-0000-0000CD050000}"/>
                  </a:ext>
                </a:extLst>
              </xdr:cNvPr>
              <xdr:cNvSpPr/>
            </xdr:nvSpPr>
            <xdr:spPr bwMode="auto">
              <a:xfrm>
                <a:off x="5378365" y="8755389"/>
                <a:ext cx="1157602" cy="20691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Subunternehmen</a:t>
                </a:r>
              </a:p>
            </xdr:txBody>
          </xdr:sp>
          <xdr:sp macro="" textlink="">
            <xdr:nvSpPr>
              <xdr:cNvPr id="1487" name="Group Box 463" hidden="1">
                <a:extLst>
                  <a:ext uri="{63B3BB69-23CF-44E3-9099-C40C66FF867C}">
                    <a14:compatExt spid="_x0000_s1487"/>
                  </a:ext>
                  <a:ext uri="{FF2B5EF4-FFF2-40B4-BE49-F238E27FC236}">
                    <a16:creationId xmlns:a16="http://schemas.microsoft.com/office/drawing/2014/main" id="{00000000-0008-0000-0000-0000CF050000}"/>
                  </a:ext>
                </a:extLst>
              </xdr:cNvPr>
              <xdr:cNvSpPr/>
            </xdr:nvSpPr>
            <xdr:spPr bwMode="auto">
              <a:xfrm>
                <a:off x="4864774" y="8734357"/>
                <a:ext cx="1697455" cy="232609"/>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9</xdr:col>
          <xdr:colOff>43603</xdr:colOff>
          <xdr:row>147</xdr:row>
          <xdr:rowOff>15729</xdr:rowOff>
        </xdr:from>
        <xdr:to>
          <xdr:col>11</xdr:col>
          <xdr:colOff>574928</xdr:colOff>
          <xdr:row>147</xdr:row>
          <xdr:rowOff>221802</xdr:rowOff>
        </xdr:to>
        <xdr:grpSp>
          <xdr:nvGrpSpPr>
            <xdr:cNvPr id="376" name="Gruppieren 375">
              <a:extLst>
                <a:ext uri="{FF2B5EF4-FFF2-40B4-BE49-F238E27FC236}">
                  <a16:creationId xmlns:a16="http://schemas.microsoft.com/office/drawing/2014/main" id="{00000000-0008-0000-0000-000078010000}"/>
                </a:ext>
              </a:extLst>
            </xdr:cNvPr>
            <xdr:cNvGrpSpPr/>
          </xdr:nvGrpSpPr>
          <xdr:grpSpPr>
            <a:xfrm>
              <a:off x="4681864" y="52684838"/>
              <a:ext cx="1765434" cy="206073"/>
              <a:chOff x="4864769" y="8737632"/>
              <a:chExt cx="1697455" cy="232606"/>
            </a:xfrm>
          </xdr:grpSpPr>
          <xdr:sp macro="" textlink="">
            <xdr:nvSpPr>
              <xdr:cNvPr id="1488" name="Option Button 464" hidden="1">
                <a:extLst>
                  <a:ext uri="{63B3BB69-23CF-44E3-9099-C40C66FF867C}">
                    <a14:compatExt spid="_x0000_s1488"/>
                  </a:ext>
                  <a:ext uri="{FF2B5EF4-FFF2-40B4-BE49-F238E27FC236}">
                    <a16:creationId xmlns:a16="http://schemas.microsoft.com/office/drawing/2014/main" id="{00000000-0008-0000-0000-0000D0050000}"/>
                  </a:ext>
                </a:extLst>
              </xdr:cNvPr>
              <xdr:cNvSpPr/>
            </xdr:nvSpPr>
            <xdr:spPr bwMode="auto">
              <a:xfrm>
                <a:off x="4880343" y="8755382"/>
                <a:ext cx="491289" cy="19801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489" name="Option Button 465" hidden="1">
                <a:extLst>
                  <a:ext uri="{63B3BB69-23CF-44E3-9099-C40C66FF867C}">
                    <a14:compatExt spid="_x0000_s1489"/>
                  </a:ext>
                  <a:ext uri="{FF2B5EF4-FFF2-40B4-BE49-F238E27FC236}">
                    <a16:creationId xmlns:a16="http://schemas.microsoft.com/office/drawing/2014/main" id="{00000000-0008-0000-0000-0000D1050000}"/>
                  </a:ext>
                </a:extLst>
              </xdr:cNvPr>
              <xdr:cNvSpPr/>
            </xdr:nvSpPr>
            <xdr:spPr bwMode="auto">
              <a:xfrm>
                <a:off x="5378366" y="8755382"/>
                <a:ext cx="1164639" cy="18872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Subunternehmen</a:t>
                </a:r>
              </a:p>
            </xdr:txBody>
          </xdr:sp>
          <xdr:sp macro="" textlink="">
            <xdr:nvSpPr>
              <xdr:cNvPr id="1491" name="Group Box 467" hidden="1">
                <a:extLst>
                  <a:ext uri="{63B3BB69-23CF-44E3-9099-C40C66FF867C}">
                    <a14:compatExt spid="_x0000_s1491"/>
                  </a:ext>
                  <a:ext uri="{FF2B5EF4-FFF2-40B4-BE49-F238E27FC236}">
                    <a16:creationId xmlns:a16="http://schemas.microsoft.com/office/drawing/2014/main" id="{00000000-0008-0000-0000-0000D3050000}"/>
                  </a:ext>
                </a:extLst>
              </xdr:cNvPr>
              <xdr:cNvSpPr/>
            </xdr:nvSpPr>
            <xdr:spPr bwMode="auto">
              <a:xfrm>
                <a:off x="4864769" y="8737632"/>
                <a:ext cx="1697455" cy="232606"/>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9</xdr:col>
          <xdr:colOff>51796</xdr:colOff>
          <xdr:row>137</xdr:row>
          <xdr:rowOff>25868</xdr:rowOff>
        </xdr:from>
        <xdr:to>
          <xdr:col>11</xdr:col>
          <xdr:colOff>581608</xdr:colOff>
          <xdr:row>137</xdr:row>
          <xdr:rowOff>233356</xdr:rowOff>
        </xdr:to>
        <xdr:grpSp>
          <xdr:nvGrpSpPr>
            <xdr:cNvPr id="386" name="Gruppieren 385">
              <a:extLst>
                <a:ext uri="{FF2B5EF4-FFF2-40B4-BE49-F238E27FC236}">
                  <a16:creationId xmlns:a16="http://schemas.microsoft.com/office/drawing/2014/main" id="{00000000-0008-0000-0000-000082010000}"/>
                </a:ext>
              </a:extLst>
            </xdr:cNvPr>
            <xdr:cNvGrpSpPr/>
          </xdr:nvGrpSpPr>
          <xdr:grpSpPr>
            <a:xfrm>
              <a:off x="4690057" y="49729803"/>
              <a:ext cx="1763921" cy="207488"/>
              <a:chOff x="4864747" y="8736678"/>
              <a:chExt cx="1697455" cy="232611"/>
            </a:xfrm>
          </xdr:grpSpPr>
          <xdr:sp macro="" textlink="">
            <xdr:nvSpPr>
              <xdr:cNvPr id="1492" name="Option Button 468" hidden="1">
                <a:extLst>
                  <a:ext uri="{63B3BB69-23CF-44E3-9099-C40C66FF867C}">
                    <a14:compatExt spid="_x0000_s1492"/>
                  </a:ext>
                  <a:ext uri="{FF2B5EF4-FFF2-40B4-BE49-F238E27FC236}">
                    <a16:creationId xmlns:a16="http://schemas.microsoft.com/office/drawing/2014/main" id="{00000000-0008-0000-0000-0000D4050000}"/>
                  </a:ext>
                </a:extLst>
              </xdr:cNvPr>
              <xdr:cNvSpPr/>
            </xdr:nvSpPr>
            <xdr:spPr bwMode="auto">
              <a:xfrm>
                <a:off x="4880343" y="8755385"/>
                <a:ext cx="491289" cy="1980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493" name="Option Button 469" hidden="1">
                <a:extLst>
                  <a:ext uri="{63B3BB69-23CF-44E3-9099-C40C66FF867C}">
                    <a14:compatExt spid="_x0000_s1493"/>
                  </a:ext>
                  <a:ext uri="{FF2B5EF4-FFF2-40B4-BE49-F238E27FC236}">
                    <a16:creationId xmlns:a16="http://schemas.microsoft.com/office/drawing/2014/main" id="{00000000-0008-0000-0000-0000D5050000}"/>
                  </a:ext>
                </a:extLst>
              </xdr:cNvPr>
              <xdr:cNvSpPr/>
            </xdr:nvSpPr>
            <xdr:spPr bwMode="auto">
              <a:xfrm>
                <a:off x="5378366" y="8755385"/>
                <a:ext cx="1110350" cy="18457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Subunternehmen</a:t>
                </a:r>
              </a:p>
            </xdr:txBody>
          </xdr:sp>
          <xdr:sp macro="" textlink="">
            <xdr:nvSpPr>
              <xdr:cNvPr id="1495" name="Group Box 471" hidden="1">
                <a:extLst>
                  <a:ext uri="{63B3BB69-23CF-44E3-9099-C40C66FF867C}">
                    <a14:compatExt spid="_x0000_s1495"/>
                  </a:ext>
                  <a:ext uri="{FF2B5EF4-FFF2-40B4-BE49-F238E27FC236}">
                    <a16:creationId xmlns:a16="http://schemas.microsoft.com/office/drawing/2014/main" id="{00000000-0008-0000-0000-0000D7050000}"/>
                  </a:ext>
                </a:extLst>
              </xdr:cNvPr>
              <xdr:cNvSpPr/>
            </xdr:nvSpPr>
            <xdr:spPr bwMode="auto">
              <a:xfrm>
                <a:off x="4864747" y="8736678"/>
                <a:ext cx="1697455" cy="232611"/>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xdr:twoCellAnchor>
    <xdr:from>
      <xdr:col>9</xdr:col>
      <xdr:colOff>6182</xdr:colOff>
      <xdr:row>135</xdr:row>
      <xdr:rowOff>361353</xdr:rowOff>
    </xdr:from>
    <xdr:to>
      <xdr:col>11</xdr:col>
      <xdr:colOff>555624</xdr:colOff>
      <xdr:row>136</xdr:row>
      <xdr:rowOff>149229</xdr:rowOff>
    </xdr:to>
    <xdr:grpSp>
      <xdr:nvGrpSpPr>
        <xdr:cNvPr id="391" name="Gruppieren 261">
          <a:extLst>
            <a:ext uri="{FF2B5EF4-FFF2-40B4-BE49-F238E27FC236}">
              <a16:creationId xmlns:a16="http://schemas.microsoft.com/office/drawing/2014/main" id="{00000000-0008-0000-0000-000087010000}"/>
            </a:ext>
          </a:extLst>
        </xdr:cNvPr>
        <xdr:cNvGrpSpPr/>
      </xdr:nvGrpSpPr>
      <xdr:grpSpPr>
        <a:xfrm>
          <a:off x="4644443" y="49435810"/>
          <a:ext cx="1783551" cy="168876"/>
          <a:chOff x="4864761" y="8736137"/>
          <a:chExt cx="1697454" cy="232608"/>
        </a:xfrm>
      </xdr:grpSpPr>
      <xdr:sp macro="" textlink="">
        <xdr:nvSpPr>
          <xdr:cNvPr id="392" name="Option Button 356" hidden="1">
            <a:extLst>
              <a:ext uri="{63B3BB69-23CF-44E3-9099-C40C66FF867C}">
                <a14:compatExt xmlns:a14="http://schemas.microsoft.com/office/drawing/2010/main" spid="_x0000_s1380"/>
              </a:ext>
              <a:ext uri="{FF2B5EF4-FFF2-40B4-BE49-F238E27FC236}">
                <a16:creationId xmlns:a16="http://schemas.microsoft.com/office/drawing/2014/main" id="{00000000-0008-0000-0000-000088010000}"/>
              </a:ext>
            </a:extLst>
          </xdr:cNvPr>
          <xdr:cNvSpPr/>
        </xdr:nvSpPr>
        <xdr:spPr bwMode="auto">
          <a:xfrm>
            <a:off x="4880343" y="8755385"/>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393" name="Option Button 357" hidden="1">
            <a:extLst>
              <a:ext uri="{63B3BB69-23CF-44E3-9099-C40C66FF867C}">
                <a14:compatExt xmlns:a14="http://schemas.microsoft.com/office/drawing/2010/main" spid="_x0000_s1381"/>
              </a:ext>
              <a:ext uri="{FF2B5EF4-FFF2-40B4-BE49-F238E27FC236}">
                <a16:creationId xmlns:a16="http://schemas.microsoft.com/office/drawing/2014/main" id="{00000000-0008-0000-0000-000089010000}"/>
              </a:ext>
            </a:extLst>
          </xdr:cNvPr>
          <xdr:cNvSpPr/>
        </xdr:nvSpPr>
        <xdr:spPr bwMode="auto">
          <a:xfrm>
            <a:off x="5378366" y="8755385"/>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394" name="Option Button 358" hidden="1">
            <a:extLst>
              <a:ext uri="{63B3BB69-23CF-44E3-9099-C40C66FF867C}">
                <a14:compatExt xmlns:a14="http://schemas.microsoft.com/office/drawing/2010/main" spid="_x0000_s1382"/>
              </a:ext>
              <a:ext uri="{FF2B5EF4-FFF2-40B4-BE49-F238E27FC236}">
                <a16:creationId xmlns:a16="http://schemas.microsoft.com/office/drawing/2014/main" id="{00000000-0008-0000-0000-00008A010000}"/>
              </a:ext>
            </a:extLst>
          </xdr:cNvPr>
          <xdr:cNvSpPr/>
        </xdr:nvSpPr>
        <xdr:spPr bwMode="auto">
          <a:xfrm>
            <a:off x="5896691" y="8755385"/>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395" name="Group Box 359" hidden="1">
            <a:extLst>
              <a:ext uri="{63B3BB69-23CF-44E3-9099-C40C66FF867C}">
                <a14:compatExt xmlns:a14="http://schemas.microsoft.com/office/drawing/2010/main" spid="_x0000_s1383"/>
              </a:ext>
              <a:ext uri="{FF2B5EF4-FFF2-40B4-BE49-F238E27FC236}">
                <a16:creationId xmlns:a16="http://schemas.microsoft.com/office/drawing/2014/main" id="{00000000-0008-0000-0000-00008B010000}"/>
              </a:ext>
            </a:extLst>
          </xdr:cNvPr>
          <xdr:cNvSpPr/>
        </xdr:nvSpPr>
        <xdr:spPr bwMode="auto">
          <a:xfrm>
            <a:off x="4864761" y="8736137"/>
            <a:ext cx="1697454" cy="232608"/>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mc:AlternateContent xmlns:mc="http://schemas.openxmlformats.org/markup-compatibility/2006">
    <mc:Choice xmlns:a14="http://schemas.microsoft.com/office/drawing/2010/main" Requires="a14">
      <xdr:twoCellAnchor>
        <xdr:from>
          <xdr:col>9</xdr:col>
          <xdr:colOff>43510</xdr:colOff>
          <xdr:row>138</xdr:row>
          <xdr:rowOff>21771</xdr:rowOff>
        </xdr:from>
        <xdr:to>
          <xdr:col>11</xdr:col>
          <xdr:colOff>573322</xdr:colOff>
          <xdr:row>138</xdr:row>
          <xdr:rowOff>229257</xdr:rowOff>
        </xdr:to>
        <xdr:grpSp>
          <xdr:nvGrpSpPr>
            <xdr:cNvPr id="396" name="Gruppieren 395">
              <a:extLst>
                <a:ext uri="{FF2B5EF4-FFF2-40B4-BE49-F238E27FC236}">
                  <a16:creationId xmlns:a16="http://schemas.microsoft.com/office/drawing/2014/main" id="{00000000-0008-0000-0000-00008C010000}"/>
                </a:ext>
              </a:extLst>
            </xdr:cNvPr>
            <xdr:cNvGrpSpPr/>
          </xdr:nvGrpSpPr>
          <xdr:grpSpPr>
            <a:xfrm>
              <a:off x="4681771" y="49974184"/>
              <a:ext cx="1763921" cy="207486"/>
              <a:chOff x="4864747" y="8737569"/>
              <a:chExt cx="1697455" cy="232606"/>
            </a:xfrm>
          </xdr:grpSpPr>
          <xdr:sp macro="" textlink="">
            <xdr:nvSpPr>
              <xdr:cNvPr id="1496" name="Option Button 472" hidden="1">
                <a:extLst>
                  <a:ext uri="{63B3BB69-23CF-44E3-9099-C40C66FF867C}">
                    <a14:compatExt spid="_x0000_s1496"/>
                  </a:ext>
                  <a:ext uri="{FF2B5EF4-FFF2-40B4-BE49-F238E27FC236}">
                    <a16:creationId xmlns:a16="http://schemas.microsoft.com/office/drawing/2014/main" id="{00000000-0008-0000-0000-0000D8050000}"/>
                  </a:ext>
                </a:extLst>
              </xdr:cNvPr>
              <xdr:cNvSpPr/>
            </xdr:nvSpPr>
            <xdr:spPr bwMode="auto">
              <a:xfrm>
                <a:off x="4880343" y="8755378"/>
                <a:ext cx="491289" cy="19801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497" name="Option Button 473" hidden="1">
                <a:extLst>
                  <a:ext uri="{63B3BB69-23CF-44E3-9099-C40C66FF867C}">
                    <a14:compatExt spid="_x0000_s1497"/>
                  </a:ext>
                  <a:ext uri="{FF2B5EF4-FFF2-40B4-BE49-F238E27FC236}">
                    <a16:creationId xmlns:a16="http://schemas.microsoft.com/office/drawing/2014/main" id="{00000000-0008-0000-0000-0000D9050000}"/>
                  </a:ext>
                </a:extLst>
              </xdr:cNvPr>
              <xdr:cNvSpPr/>
            </xdr:nvSpPr>
            <xdr:spPr bwMode="auto">
              <a:xfrm>
                <a:off x="5378366" y="8755378"/>
                <a:ext cx="1158176" cy="20841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Subunternehmen</a:t>
                </a:r>
              </a:p>
            </xdr:txBody>
          </xdr:sp>
          <xdr:sp macro="" textlink="">
            <xdr:nvSpPr>
              <xdr:cNvPr id="1499" name="Group Box 475" hidden="1">
                <a:extLst>
                  <a:ext uri="{63B3BB69-23CF-44E3-9099-C40C66FF867C}">
                    <a14:compatExt spid="_x0000_s1499"/>
                  </a:ext>
                  <a:ext uri="{FF2B5EF4-FFF2-40B4-BE49-F238E27FC236}">
                    <a16:creationId xmlns:a16="http://schemas.microsoft.com/office/drawing/2014/main" id="{00000000-0008-0000-0000-0000DB050000}"/>
                  </a:ext>
                </a:extLst>
              </xdr:cNvPr>
              <xdr:cNvSpPr/>
            </xdr:nvSpPr>
            <xdr:spPr bwMode="auto">
              <a:xfrm>
                <a:off x="4864747" y="8737569"/>
                <a:ext cx="1697455" cy="232606"/>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xdr:twoCellAnchor>
    <xdr:from>
      <xdr:col>9</xdr:col>
      <xdr:colOff>6182</xdr:colOff>
      <xdr:row>136</xdr:row>
      <xdr:rowOff>226415</xdr:rowOff>
    </xdr:from>
    <xdr:to>
      <xdr:col>11</xdr:col>
      <xdr:colOff>555624</xdr:colOff>
      <xdr:row>137</xdr:row>
      <xdr:rowOff>149229</xdr:rowOff>
    </xdr:to>
    <xdr:grpSp>
      <xdr:nvGrpSpPr>
        <xdr:cNvPr id="401" name="Gruppieren 261">
          <a:extLst>
            <a:ext uri="{FF2B5EF4-FFF2-40B4-BE49-F238E27FC236}">
              <a16:creationId xmlns:a16="http://schemas.microsoft.com/office/drawing/2014/main" id="{00000000-0008-0000-0000-000091010000}"/>
            </a:ext>
          </a:extLst>
        </xdr:cNvPr>
        <xdr:cNvGrpSpPr/>
      </xdr:nvGrpSpPr>
      <xdr:grpSpPr>
        <a:xfrm>
          <a:off x="4644443" y="49681872"/>
          <a:ext cx="1783551" cy="171292"/>
          <a:chOff x="4864761" y="8736137"/>
          <a:chExt cx="1697454" cy="232608"/>
        </a:xfrm>
      </xdr:grpSpPr>
      <xdr:sp macro="" textlink="">
        <xdr:nvSpPr>
          <xdr:cNvPr id="402" name="Option Button 356" hidden="1">
            <a:extLst>
              <a:ext uri="{63B3BB69-23CF-44E3-9099-C40C66FF867C}">
                <a14:compatExt xmlns:a14="http://schemas.microsoft.com/office/drawing/2010/main" spid="_x0000_s1380"/>
              </a:ext>
              <a:ext uri="{FF2B5EF4-FFF2-40B4-BE49-F238E27FC236}">
                <a16:creationId xmlns:a16="http://schemas.microsoft.com/office/drawing/2014/main" id="{00000000-0008-0000-0000-000092010000}"/>
              </a:ext>
            </a:extLst>
          </xdr:cNvPr>
          <xdr:cNvSpPr/>
        </xdr:nvSpPr>
        <xdr:spPr bwMode="auto">
          <a:xfrm>
            <a:off x="4880343" y="8755385"/>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403" name="Option Button 357" hidden="1">
            <a:extLst>
              <a:ext uri="{63B3BB69-23CF-44E3-9099-C40C66FF867C}">
                <a14:compatExt xmlns:a14="http://schemas.microsoft.com/office/drawing/2010/main" spid="_x0000_s1381"/>
              </a:ext>
              <a:ext uri="{FF2B5EF4-FFF2-40B4-BE49-F238E27FC236}">
                <a16:creationId xmlns:a16="http://schemas.microsoft.com/office/drawing/2014/main" id="{00000000-0008-0000-0000-000093010000}"/>
              </a:ext>
            </a:extLst>
          </xdr:cNvPr>
          <xdr:cNvSpPr/>
        </xdr:nvSpPr>
        <xdr:spPr bwMode="auto">
          <a:xfrm>
            <a:off x="5378366" y="8755385"/>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404" name="Option Button 358" hidden="1">
            <a:extLst>
              <a:ext uri="{63B3BB69-23CF-44E3-9099-C40C66FF867C}">
                <a14:compatExt xmlns:a14="http://schemas.microsoft.com/office/drawing/2010/main" spid="_x0000_s1382"/>
              </a:ext>
              <a:ext uri="{FF2B5EF4-FFF2-40B4-BE49-F238E27FC236}">
                <a16:creationId xmlns:a16="http://schemas.microsoft.com/office/drawing/2014/main" id="{00000000-0008-0000-0000-000094010000}"/>
              </a:ext>
            </a:extLst>
          </xdr:cNvPr>
          <xdr:cNvSpPr/>
        </xdr:nvSpPr>
        <xdr:spPr bwMode="auto">
          <a:xfrm>
            <a:off x="5896691" y="8755385"/>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405" name="Group Box 359" hidden="1">
            <a:extLst>
              <a:ext uri="{63B3BB69-23CF-44E3-9099-C40C66FF867C}">
                <a14:compatExt xmlns:a14="http://schemas.microsoft.com/office/drawing/2010/main" spid="_x0000_s1383"/>
              </a:ext>
              <a:ext uri="{FF2B5EF4-FFF2-40B4-BE49-F238E27FC236}">
                <a16:creationId xmlns:a16="http://schemas.microsoft.com/office/drawing/2014/main" id="{00000000-0008-0000-0000-000095010000}"/>
              </a:ext>
            </a:extLst>
          </xdr:cNvPr>
          <xdr:cNvSpPr/>
        </xdr:nvSpPr>
        <xdr:spPr bwMode="auto">
          <a:xfrm>
            <a:off x="4864761" y="8736137"/>
            <a:ext cx="1697454" cy="232608"/>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mc:AlternateContent xmlns:mc="http://schemas.openxmlformats.org/markup-compatibility/2006">
    <mc:Choice xmlns:a14="http://schemas.microsoft.com/office/drawing/2010/main" Requires="a14">
      <xdr:twoCellAnchor>
        <xdr:from>
          <xdr:col>9</xdr:col>
          <xdr:colOff>26944</xdr:colOff>
          <xdr:row>139</xdr:row>
          <xdr:rowOff>9322</xdr:rowOff>
        </xdr:from>
        <xdr:to>
          <xdr:col>11</xdr:col>
          <xdr:colOff>556756</xdr:colOff>
          <xdr:row>139</xdr:row>
          <xdr:rowOff>216809</xdr:rowOff>
        </xdr:to>
        <xdr:grpSp>
          <xdr:nvGrpSpPr>
            <xdr:cNvPr id="406" name="Gruppieren 405">
              <a:extLst>
                <a:ext uri="{FF2B5EF4-FFF2-40B4-BE49-F238E27FC236}">
                  <a16:creationId xmlns:a16="http://schemas.microsoft.com/office/drawing/2014/main" id="{00000000-0008-0000-0000-000096010000}"/>
                </a:ext>
              </a:extLst>
            </xdr:cNvPr>
            <xdr:cNvGrpSpPr/>
          </xdr:nvGrpSpPr>
          <xdr:grpSpPr>
            <a:xfrm>
              <a:off x="4665205" y="50210213"/>
              <a:ext cx="1763921" cy="207487"/>
              <a:chOff x="4864747" y="8736965"/>
              <a:chExt cx="1697455" cy="232608"/>
            </a:xfrm>
          </xdr:grpSpPr>
          <xdr:sp macro="" textlink="">
            <xdr:nvSpPr>
              <xdr:cNvPr id="1500" name="Option Button 476" hidden="1">
                <a:extLst>
                  <a:ext uri="{63B3BB69-23CF-44E3-9099-C40C66FF867C}">
                    <a14:compatExt spid="_x0000_s1500"/>
                  </a:ext>
                  <a:ext uri="{FF2B5EF4-FFF2-40B4-BE49-F238E27FC236}">
                    <a16:creationId xmlns:a16="http://schemas.microsoft.com/office/drawing/2014/main" id="{00000000-0008-0000-0000-0000DC050000}"/>
                  </a:ext>
                </a:extLst>
              </xdr:cNvPr>
              <xdr:cNvSpPr/>
            </xdr:nvSpPr>
            <xdr:spPr bwMode="auto">
              <a:xfrm>
                <a:off x="4880343" y="8755386"/>
                <a:ext cx="491289" cy="198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501" name="Option Button 477" hidden="1">
                <a:extLst>
                  <a:ext uri="{63B3BB69-23CF-44E3-9099-C40C66FF867C}">
                    <a14:compatExt spid="_x0000_s1501"/>
                  </a:ext>
                  <a:ext uri="{FF2B5EF4-FFF2-40B4-BE49-F238E27FC236}">
                    <a16:creationId xmlns:a16="http://schemas.microsoft.com/office/drawing/2014/main" id="{00000000-0008-0000-0000-0000DD050000}"/>
                  </a:ext>
                </a:extLst>
              </xdr:cNvPr>
              <xdr:cNvSpPr/>
            </xdr:nvSpPr>
            <xdr:spPr bwMode="auto">
              <a:xfrm>
                <a:off x="5378366" y="8755386"/>
                <a:ext cx="1158177" cy="19382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Subunternehmen</a:t>
                </a:r>
              </a:p>
            </xdr:txBody>
          </xdr:sp>
          <xdr:sp macro="" textlink="">
            <xdr:nvSpPr>
              <xdr:cNvPr id="1503" name="Group Box 479" hidden="1">
                <a:extLst>
                  <a:ext uri="{63B3BB69-23CF-44E3-9099-C40C66FF867C}">
                    <a14:compatExt spid="_x0000_s1503"/>
                  </a:ext>
                  <a:ext uri="{FF2B5EF4-FFF2-40B4-BE49-F238E27FC236}">
                    <a16:creationId xmlns:a16="http://schemas.microsoft.com/office/drawing/2014/main" id="{00000000-0008-0000-0000-0000DF050000}"/>
                  </a:ext>
                </a:extLst>
              </xdr:cNvPr>
              <xdr:cNvSpPr/>
            </xdr:nvSpPr>
            <xdr:spPr bwMode="auto">
              <a:xfrm>
                <a:off x="4864747" y="8736965"/>
                <a:ext cx="1697455" cy="232608"/>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xdr:twoCellAnchor>
    <xdr:from>
      <xdr:col>8</xdr:col>
      <xdr:colOff>577681</xdr:colOff>
      <xdr:row>137</xdr:row>
      <xdr:rowOff>218478</xdr:rowOff>
    </xdr:from>
    <xdr:to>
      <xdr:col>11</xdr:col>
      <xdr:colOff>539748</xdr:colOff>
      <xdr:row>138</xdr:row>
      <xdr:rowOff>141291</xdr:rowOff>
    </xdr:to>
    <xdr:grpSp>
      <xdr:nvGrpSpPr>
        <xdr:cNvPr id="411" name="Gruppieren 261">
          <a:extLst>
            <a:ext uri="{FF2B5EF4-FFF2-40B4-BE49-F238E27FC236}">
              <a16:creationId xmlns:a16="http://schemas.microsoft.com/office/drawing/2014/main" id="{00000000-0008-0000-0000-00009B010000}"/>
            </a:ext>
          </a:extLst>
        </xdr:cNvPr>
        <xdr:cNvGrpSpPr/>
      </xdr:nvGrpSpPr>
      <xdr:grpSpPr>
        <a:xfrm>
          <a:off x="4627877" y="49922413"/>
          <a:ext cx="1784241" cy="171291"/>
          <a:chOff x="4864761" y="8736137"/>
          <a:chExt cx="1697454" cy="232608"/>
        </a:xfrm>
      </xdr:grpSpPr>
      <xdr:sp macro="" textlink="">
        <xdr:nvSpPr>
          <xdr:cNvPr id="412" name="Option Button 356" hidden="1">
            <a:extLst>
              <a:ext uri="{63B3BB69-23CF-44E3-9099-C40C66FF867C}">
                <a14:compatExt xmlns:a14="http://schemas.microsoft.com/office/drawing/2010/main" spid="_x0000_s1380"/>
              </a:ext>
              <a:ext uri="{FF2B5EF4-FFF2-40B4-BE49-F238E27FC236}">
                <a16:creationId xmlns:a16="http://schemas.microsoft.com/office/drawing/2014/main" id="{00000000-0008-0000-0000-00009C010000}"/>
              </a:ext>
            </a:extLst>
          </xdr:cNvPr>
          <xdr:cNvSpPr/>
        </xdr:nvSpPr>
        <xdr:spPr bwMode="auto">
          <a:xfrm>
            <a:off x="4880343" y="8755385"/>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413" name="Option Button 357" hidden="1">
            <a:extLst>
              <a:ext uri="{63B3BB69-23CF-44E3-9099-C40C66FF867C}">
                <a14:compatExt xmlns:a14="http://schemas.microsoft.com/office/drawing/2010/main" spid="_x0000_s1381"/>
              </a:ext>
              <a:ext uri="{FF2B5EF4-FFF2-40B4-BE49-F238E27FC236}">
                <a16:creationId xmlns:a16="http://schemas.microsoft.com/office/drawing/2014/main" id="{00000000-0008-0000-0000-00009D010000}"/>
              </a:ext>
            </a:extLst>
          </xdr:cNvPr>
          <xdr:cNvSpPr/>
        </xdr:nvSpPr>
        <xdr:spPr bwMode="auto">
          <a:xfrm>
            <a:off x="5378366" y="8755385"/>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414" name="Option Button 358" hidden="1">
            <a:extLst>
              <a:ext uri="{63B3BB69-23CF-44E3-9099-C40C66FF867C}">
                <a14:compatExt xmlns:a14="http://schemas.microsoft.com/office/drawing/2010/main" spid="_x0000_s1382"/>
              </a:ext>
              <a:ext uri="{FF2B5EF4-FFF2-40B4-BE49-F238E27FC236}">
                <a16:creationId xmlns:a16="http://schemas.microsoft.com/office/drawing/2014/main" id="{00000000-0008-0000-0000-00009E010000}"/>
              </a:ext>
            </a:extLst>
          </xdr:cNvPr>
          <xdr:cNvSpPr/>
        </xdr:nvSpPr>
        <xdr:spPr bwMode="auto">
          <a:xfrm>
            <a:off x="5896691" y="8755385"/>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415" name="Group Box 359" hidden="1">
            <a:extLst>
              <a:ext uri="{63B3BB69-23CF-44E3-9099-C40C66FF867C}">
                <a14:compatExt xmlns:a14="http://schemas.microsoft.com/office/drawing/2010/main" spid="_x0000_s1383"/>
              </a:ext>
              <a:ext uri="{FF2B5EF4-FFF2-40B4-BE49-F238E27FC236}">
                <a16:creationId xmlns:a16="http://schemas.microsoft.com/office/drawing/2014/main" id="{00000000-0008-0000-0000-00009F010000}"/>
              </a:ext>
            </a:extLst>
          </xdr:cNvPr>
          <xdr:cNvSpPr/>
        </xdr:nvSpPr>
        <xdr:spPr bwMode="auto">
          <a:xfrm>
            <a:off x="4864761" y="8736137"/>
            <a:ext cx="1697454" cy="232608"/>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mc:AlternateContent xmlns:mc="http://schemas.openxmlformats.org/markup-compatibility/2006">
    <mc:Choice xmlns:a14="http://schemas.microsoft.com/office/drawing/2010/main" Requires="a14">
      <xdr:twoCellAnchor>
        <xdr:from>
          <xdr:col>9</xdr:col>
          <xdr:colOff>35227</xdr:colOff>
          <xdr:row>140</xdr:row>
          <xdr:rowOff>13174</xdr:rowOff>
        </xdr:from>
        <xdr:to>
          <xdr:col>11</xdr:col>
          <xdr:colOff>565039</xdr:colOff>
          <xdr:row>140</xdr:row>
          <xdr:rowOff>220661</xdr:rowOff>
        </xdr:to>
        <xdr:grpSp>
          <xdr:nvGrpSpPr>
            <xdr:cNvPr id="416" name="Gruppieren 415">
              <a:extLst>
                <a:ext uri="{FF2B5EF4-FFF2-40B4-BE49-F238E27FC236}">
                  <a16:creationId xmlns:a16="http://schemas.microsoft.com/office/drawing/2014/main" id="{00000000-0008-0000-0000-0000A0010000}"/>
                </a:ext>
              </a:extLst>
            </xdr:cNvPr>
            <xdr:cNvGrpSpPr/>
          </xdr:nvGrpSpPr>
          <xdr:grpSpPr>
            <a:xfrm>
              <a:off x="4673488" y="50462544"/>
              <a:ext cx="1763921" cy="207487"/>
              <a:chOff x="4864764" y="8737500"/>
              <a:chExt cx="1697455" cy="232606"/>
            </a:xfrm>
          </xdr:grpSpPr>
          <xdr:sp macro="" textlink="">
            <xdr:nvSpPr>
              <xdr:cNvPr id="1504" name="Option Button 480" hidden="1">
                <a:extLst>
                  <a:ext uri="{63B3BB69-23CF-44E3-9099-C40C66FF867C}">
                    <a14:compatExt spid="_x0000_s1504"/>
                  </a:ext>
                  <a:ext uri="{FF2B5EF4-FFF2-40B4-BE49-F238E27FC236}">
                    <a16:creationId xmlns:a16="http://schemas.microsoft.com/office/drawing/2014/main" id="{00000000-0008-0000-0000-0000E0050000}"/>
                  </a:ext>
                </a:extLst>
              </xdr:cNvPr>
              <xdr:cNvSpPr/>
            </xdr:nvSpPr>
            <xdr:spPr bwMode="auto">
              <a:xfrm>
                <a:off x="4880343" y="8755379"/>
                <a:ext cx="491289" cy="19801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505" name="Option Button 481" hidden="1">
                <a:extLst>
                  <a:ext uri="{63B3BB69-23CF-44E3-9099-C40C66FF867C}">
                    <a14:compatExt spid="_x0000_s1505"/>
                  </a:ext>
                  <a:ext uri="{FF2B5EF4-FFF2-40B4-BE49-F238E27FC236}">
                    <a16:creationId xmlns:a16="http://schemas.microsoft.com/office/drawing/2014/main" id="{00000000-0008-0000-0000-0000E1050000}"/>
                  </a:ext>
                </a:extLst>
              </xdr:cNvPr>
              <xdr:cNvSpPr/>
            </xdr:nvSpPr>
            <xdr:spPr bwMode="auto">
              <a:xfrm>
                <a:off x="5378366" y="8755381"/>
                <a:ext cx="1150206" cy="18091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Subunternehmen</a:t>
                </a:r>
              </a:p>
            </xdr:txBody>
          </xdr:sp>
          <xdr:sp macro="" textlink="">
            <xdr:nvSpPr>
              <xdr:cNvPr id="1507" name="Group Box 483" hidden="1">
                <a:extLst>
                  <a:ext uri="{63B3BB69-23CF-44E3-9099-C40C66FF867C}">
                    <a14:compatExt spid="_x0000_s1507"/>
                  </a:ext>
                  <a:ext uri="{FF2B5EF4-FFF2-40B4-BE49-F238E27FC236}">
                    <a16:creationId xmlns:a16="http://schemas.microsoft.com/office/drawing/2014/main" id="{00000000-0008-0000-0000-0000E3050000}"/>
                  </a:ext>
                </a:extLst>
              </xdr:cNvPr>
              <xdr:cNvSpPr/>
            </xdr:nvSpPr>
            <xdr:spPr bwMode="auto">
              <a:xfrm>
                <a:off x="4864764" y="8737500"/>
                <a:ext cx="1697455" cy="232606"/>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xdr:twoCellAnchor>
    <xdr:from>
      <xdr:col>9</xdr:col>
      <xdr:colOff>6182</xdr:colOff>
      <xdr:row>138</xdr:row>
      <xdr:rowOff>226415</xdr:rowOff>
    </xdr:from>
    <xdr:to>
      <xdr:col>11</xdr:col>
      <xdr:colOff>555624</xdr:colOff>
      <xdr:row>139</xdr:row>
      <xdr:rowOff>149229</xdr:rowOff>
    </xdr:to>
    <xdr:grpSp>
      <xdr:nvGrpSpPr>
        <xdr:cNvPr id="421" name="Gruppieren 261">
          <a:extLst>
            <a:ext uri="{FF2B5EF4-FFF2-40B4-BE49-F238E27FC236}">
              <a16:creationId xmlns:a16="http://schemas.microsoft.com/office/drawing/2014/main" id="{00000000-0008-0000-0000-0000A5010000}"/>
            </a:ext>
          </a:extLst>
        </xdr:cNvPr>
        <xdr:cNvGrpSpPr/>
      </xdr:nvGrpSpPr>
      <xdr:grpSpPr>
        <a:xfrm>
          <a:off x="4644443" y="50178828"/>
          <a:ext cx="1783551" cy="171292"/>
          <a:chOff x="4864761" y="8736137"/>
          <a:chExt cx="1697454" cy="232608"/>
        </a:xfrm>
      </xdr:grpSpPr>
      <xdr:sp macro="" textlink="">
        <xdr:nvSpPr>
          <xdr:cNvPr id="422" name="Option Button 356" hidden="1">
            <a:extLst>
              <a:ext uri="{63B3BB69-23CF-44E3-9099-C40C66FF867C}">
                <a14:compatExt xmlns:a14="http://schemas.microsoft.com/office/drawing/2010/main" spid="_x0000_s1380"/>
              </a:ext>
              <a:ext uri="{FF2B5EF4-FFF2-40B4-BE49-F238E27FC236}">
                <a16:creationId xmlns:a16="http://schemas.microsoft.com/office/drawing/2014/main" id="{00000000-0008-0000-0000-0000A6010000}"/>
              </a:ext>
            </a:extLst>
          </xdr:cNvPr>
          <xdr:cNvSpPr/>
        </xdr:nvSpPr>
        <xdr:spPr bwMode="auto">
          <a:xfrm>
            <a:off x="4880343" y="8755385"/>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423" name="Option Button 357" hidden="1">
            <a:extLst>
              <a:ext uri="{63B3BB69-23CF-44E3-9099-C40C66FF867C}">
                <a14:compatExt xmlns:a14="http://schemas.microsoft.com/office/drawing/2010/main" spid="_x0000_s1381"/>
              </a:ext>
              <a:ext uri="{FF2B5EF4-FFF2-40B4-BE49-F238E27FC236}">
                <a16:creationId xmlns:a16="http://schemas.microsoft.com/office/drawing/2014/main" id="{00000000-0008-0000-0000-0000A7010000}"/>
              </a:ext>
            </a:extLst>
          </xdr:cNvPr>
          <xdr:cNvSpPr/>
        </xdr:nvSpPr>
        <xdr:spPr bwMode="auto">
          <a:xfrm>
            <a:off x="5378366" y="8755385"/>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424" name="Option Button 358" hidden="1">
            <a:extLst>
              <a:ext uri="{63B3BB69-23CF-44E3-9099-C40C66FF867C}">
                <a14:compatExt xmlns:a14="http://schemas.microsoft.com/office/drawing/2010/main" spid="_x0000_s1382"/>
              </a:ext>
              <a:ext uri="{FF2B5EF4-FFF2-40B4-BE49-F238E27FC236}">
                <a16:creationId xmlns:a16="http://schemas.microsoft.com/office/drawing/2014/main" id="{00000000-0008-0000-0000-0000A8010000}"/>
              </a:ext>
            </a:extLst>
          </xdr:cNvPr>
          <xdr:cNvSpPr/>
        </xdr:nvSpPr>
        <xdr:spPr bwMode="auto">
          <a:xfrm>
            <a:off x="5896691" y="8755385"/>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425" name="Group Box 359" hidden="1">
            <a:extLst>
              <a:ext uri="{63B3BB69-23CF-44E3-9099-C40C66FF867C}">
                <a14:compatExt xmlns:a14="http://schemas.microsoft.com/office/drawing/2010/main" spid="_x0000_s1383"/>
              </a:ext>
              <a:ext uri="{FF2B5EF4-FFF2-40B4-BE49-F238E27FC236}">
                <a16:creationId xmlns:a16="http://schemas.microsoft.com/office/drawing/2014/main" id="{00000000-0008-0000-0000-0000A9010000}"/>
              </a:ext>
            </a:extLst>
          </xdr:cNvPr>
          <xdr:cNvSpPr/>
        </xdr:nvSpPr>
        <xdr:spPr bwMode="auto">
          <a:xfrm>
            <a:off x="4864761" y="8736137"/>
            <a:ext cx="1697454" cy="232608"/>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mc:AlternateContent xmlns:mc="http://schemas.openxmlformats.org/markup-compatibility/2006">
    <mc:Choice xmlns:a14="http://schemas.microsoft.com/office/drawing/2010/main" Requires="a14">
      <xdr:twoCellAnchor>
        <xdr:from>
          <xdr:col>9</xdr:col>
          <xdr:colOff>35227</xdr:colOff>
          <xdr:row>141</xdr:row>
          <xdr:rowOff>9323</xdr:rowOff>
        </xdr:from>
        <xdr:to>
          <xdr:col>11</xdr:col>
          <xdr:colOff>565039</xdr:colOff>
          <xdr:row>141</xdr:row>
          <xdr:rowOff>216810</xdr:rowOff>
        </xdr:to>
        <xdr:grpSp>
          <xdr:nvGrpSpPr>
            <xdr:cNvPr id="426" name="Gruppieren 425">
              <a:extLst>
                <a:ext uri="{FF2B5EF4-FFF2-40B4-BE49-F238E27FC236}">
                  <a16:creationId xmlns:a16="http://schemas.microsoft.com/office/drawing/2014/main" id="{00000000-0008-0000-0000-0000AA010000}"/>
                </a:ext>
              </a:extLst>
            </xdr:cNvPr>
            <xdr:cNvGrpSpPr/>
          </xdr:nvGrpSpPr>
          <xdr:grpSpPr>
            <a:xfrm>
              <a:off x="4673488" y="50707171"/>
              <a:ext cx="1763921" cy="207487"/>
              <a:chOff x="4864764" y="8736965"/>
              <a:chExt cx="1697455" cy="232608"/>
            </a:xfrm>
          </xdr:grpSpPr>
          <xdr:sp macro="" textlink="">
            <xdr:nvSpPr>
              <xdr:cNvPr id="1508" name="Option Button 484" hidden="1">
                <a:extLst>
                  <a:ext uri="{63B3BB69-23CF-44E3-9099-C40C66FF867C}">
                    <a14:compatExt spid="_x0000_s1508"/>
                  </a:ext>
                  <a:ext uri="{FF2B5EF4-FFF2-40B4-BE49-F238E27FC236}">
                    <a16:creationId xmlns:a16="http://schemas.microsoft.com/office/drawing/2014/main" id="{00000000-0008-0000-0000-0000E4050000}"/>
                  </a:ext>
                </a:extLst>
              </xdr:cNvPr>
              <xdr:cNvSpPr/>
            </xdr:nvSpPr>
            <xdr:spPr bwMode="auto">
              <a:xfrm>
                <a:off x="4880343" y="8755386"/>
                <a:ext cx="491289" cy="198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509" name="Option Button 485" hidden="1">
                <a:extLst>
                  <a:ext uri="{63B3BB69-23CF-44E3-9099-C40C66FF867C}">
                    <a14:compatExt spid="_x0000_s1509"/>
                  </a:ext>
                  <a:ext uri="{FF2B5EF4-FFF2-40B4-BE49-F238E27FC236}">
                    <a16:creationId xmlns:a16="http://schemas.microsoft.com/office/drawing/2014/main" id="{00000000-0008-0000-0000-0000E5050000}"/>
                  </a:ext>
                </a:extLst>
              </xdr:cNvPr>
              <xdr:cNvSpPr/>
            </xdr:nvSpPr>
            <xdr:spPr bwMode="auto">
              <a:xfrm>
                <a:off x="5378366" y="8755386"/>
                <a:ext cx="1150206" cy="18453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Subunternehmen</a:t>
                </a:r>
              </a:p>
            </xdr:txBody>
          </xdr:sp>
          <xdr:sp macro="" textlink="">
            <xdr:nvSpPr>
              <xdr:cNvPr id="1511" name="Group Box 487" hidden="1">
                <a:extLst>
                  <a:ext uri="{63B3BB69-23CF-44E3-9099-C40C66FF867C}">
                    <a14:compatExt spid="_x0000_s1511"/>
                  </a:ext>
                  <a:ext uri="{FF2B5EF4-FFF2-40B4-BE49-F238E27FC236}">
                    <a16:creationId xmlns:a16="http://schemas.microsoft.com/office/drawing/2014/main" id="{00000000-0008-0000-0000-0000E7050000}"/>
                  </a:ext>
                </a:extLst>
              </xdr:cNvPr>
              <xdr:cNvSpPr/>
            </xdr:nvSpPr>
            <xdr:spPr bwMode="auto">
              <a:xfrm>
                <a:off x="4864764" y="8736965"/>
                <a:ext cx="1697455" cy="232608"/>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xdr:twoCellAnchor>
    <xdr:from>
      <xdr:col>9</xdr:col>
      <xdr:colOff>6182</xdr:colOff>
      <xdr:row>139</xdr:row>
      <xdr:rowOff>226416</xdr:rowOff>
    </xdr:from>
    <xdr:to>
      <xdr:col>11</xdr:col>
      <xdr:colOff>555624</xdr:colOff>
      <xdr:row>140</xdr:row>
      <xdr:rowOff>149229</xdr:rowOff>
    </xdr:to>
    <xdr:grpSp>
      <xdr:nvGrpSpPr>
        <xdr:cNvPr id="431" name="Gruppieren 261">
          <a:extLst>
            <a:ext uri="{FF2B5EF4-FFF2-40B4-BE49-F238E27FC236}">
              <a16:creationId xmlns:a16="http://schemas.microsoft.com/office/drawing/2014/main" id="{00000000-0008-0000-0000-0000AF010000}"/>
            </a:ext>
          </a:extLst>
        </xdr:cNvPr>
        <xdr:cNvGrpSpPr/>
      </xdr:nvGrpSpPr>
      <xdr:grpSpPr>
        <a:xfrm>
          <a:off x="4644443" y="50427307"/>
          <a:ext cx="1783551" cy="171292"/>
          <a:chOff x="4864761" y="8736137"/>
          <a:chExt cx="1697454" cy="232608"/>
        </a:xfrm>
      </xdr:grpSpPr>
      <xdr:sp macro="" textlink="">
        <xdr:nvSpPr>
          <xdr:cNvPr id="432" name="Option Button 356" hidden="1">
            <a:extLst>
              <a:ext uri="{63B3BB69-23CF-44E3-9099-C40C66FF867C}">
                <a14:compatExt xmlns:a14="http://schemas.microsoft.com/office/drawing/2010/main" spid="_x0000_s1380"/>
              </a:ext>
              <a:ext uri="{FF2B5EF4-FFF2-40B4-BE49-F238E27FC236}">
                <a16:creationId xmlns:a16="http://schemas.microsoft.com/office/drawing/2014/main" id="{00000000-0008-0000-0000-0000B0010000}"/>
              </a:ext>
            </a:extLst>
          </xdr:cNvPr>
          <xdr:cNvSpPr/>
        </xdr:nvSpPr>
        <xdr:spPr bwMode="auto">
          <a:xfrm>
            <a:off x="4880343" y="8755385"/>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433" name="Option Button 357" hidden="1">
            <a:extLst>
              <a:ext uri="{63B3BB69-23CF-44E3-9099-C40C66FF867C}">
                <a14:compatExt xmlns:a14="http://schemas.microsoft.com/office/drawing/2010/main" spid="_x0000_s1381"/>
              </a:ext>
              <a:ext uri="{FF2B5EF4-FFF2-40B4-BE49-F238E27FC236}">
                <a16:creationId xmlns:a16="http://schemas.microsoft.com/office/drawing/2014/main" id="{00000000-0008-0000-0000-0000B1010000}"/>
              </a:ext>
            </a:extLst>
          </xdr:cNvPr>
          <xdr:cNvSpPr/>
        </xdr:nvSpPr>
        <xdr:spPr bwMode="auto">
          <a:xfrm>
            <a:off x="5378366" y="8755385"/>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434" name="Option Button 358" hidden="1">
            <a:extLst>
              <a:ext uri="{63B3BB69-23CF-44E3-9099-C40C66FF867C}">
                <a14:compatExt xmlns:a14="http://schemas.microsoft.com/office/drawing/2010/main" spid="_x0000_s1382"/>
              </a:ext>
              <a:ext uri="{FF2B5EF4-FFF2-40B4-BE49-F238E27FC236}">
                <a16:creationId xmlns:a16="http://schemas.microsoft.com/office/drawing/2014/main" id="{00000000-0008-0000-0000-0000B2010000}"/>
              </a:ext>
            </a:extLst>
          </xdr:cNvPr>
          <xdr:cNvSpPr/>
        </xdr:nvSpPr>
        <xdr:spPr bwMode="auto">
          <a:xfrm>
            <a:off x="5896691" y="8755385"/>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435" name="Group Box 359" hidden="1">
            <a:extLst>
              <a:ext uri="{63B3BB69-23CF-44E3-9099-C40C66FF867C}">
                <a14:compatExt xmlns:a14="http://schemas.microsoft.com/office/drawing/2010/main" spid="_x0000_s1383"/>
              </a:ext>
              <a:ext uri="{FF2B5EF4-FFF2-40B4-BE49-F238E27FC236}">
                <a16:creationId xmlns:a16="http://schemas.microsoft.com/office/drawing/2014/main" id="{00000000-0008-0000-0000-0000B3010000}"/>
              </a:ext>
            </a:extLst>
          </xdr:cNvPr>
          <xdr:cNvSpPr/>
        </xdr:nvSpPr>
        <xdr:spPr bwMode="auto">
          <a:xfrm>
            <a:off x="4864761" y="8736137"/>
            <a:ext cx="1697454" cy="232608"/>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mc:AlternateContent xmlns:mc="http://schemas.openxmlformats.org/markup-compatibility/2006">
    <mc:Choice xmlns:a14="http://schemas.microsoft.com/office/drawing/2010/main" Requires="a14">
      <xdr:twoCellAnchor>
        <xdr:from>
          <xdr:col>9</xdr:col>
          <xdr:colOff>26945</xdr:colOff>
          <xdr:row>142</xdr:row>
          <xdr:rowOff>13341</xdr:rowOff>
        </xdr:from>
        <xdr:to>
          <xdr:col>11</xdr:col>
          <xdr:colOff>556757</xdr:colOff>
          <xdr:row>142</xdr:row>
          <xdr:rowOff>218605</xdr:rowOff>
        </xdr:to>
        <xdr:grpSp>
          <xdr:nvGrpSpPr>
            <xdr:cNvPr id="436" name="Gruppieren 435">
              <a:extLst>
                <a:ext uri="{FF2B5EF4-FFF2-40B4-BE49-F238E27FC236}">
                  <a16:creationId xmlns:a16="http://schemas.microsoft.com/office/drawing/2014/main" id="{00000000-0008-0000-0000-0000B4010000}"/>
                </a:ext>
              </a:extLst>
            </xdr:cNvPr>
            <xdr:cNvGrpSpPr/>
          </xdr:nvGrpSpPr>
          <xdr:grpSpPr>
            <a:xfrm>
              <a:off x="4665206" y="50959667"/>
              <a:ext cx="1763921" cy="205264"/>
              <a:chOff x="4864755" y="8735436"/>
              <a:chExt cx="1697455" cy="232606"/>
            </a:xfrm>
          </xdr:grpSpPr>
          <xdr:sp macro="" textlink="">
            <xdr:nvSpPr>
              <xdr:cNvPr id="1512" name="Option Button 488" hidden="1">
                <a:extLst>
                  <a:ext uri="{63B3BB69-23CF-44E3-9099-C40C66FF867C}">
                    <a14:compatExt spid="_x0000_s1512"/>
                  </a:ext>
                  <a:ext uri="{FF2B5EF4-FFF2-40B4-BE49-F238E27FC236}">
                    <a16:creationId xmlns:a16="http://schemas.microsoft.com/office/drawing/2014/main" id="{00000000-0008-0000-0000-0000E8050000}"/>
                  </a:ext>
                </a:extLst>
              </xdr:cNvPr>
              <xdr:cNvSpPr/>
            </xdr:nvSpPr>
            <xdr:spPr bwMode="auto">
              <a:xfrm>
                <a:off x="4880343" y="8755389"/>
                <a:ext cx="491289" cy="19801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513" name="Option Button 489" hidden="1">
                <a:extLst>
                  <a:ext uri="{63B3BB69-23CF-44E3-9099-C40C66FF867C}">
                    <a14:compatExt spid="_x0000_s1513"/>
                  </a:ext>
                  <a:ext uri="{FF2B5EF4-FFF2-40B4-BE49-F238E27FC236}">
                    <a16:creationId xmlns:a16="http://schemas.microsoft.com/office/drawing/2014/main" id="{00000000-0008-0000-0000-0000E9050000}"/>
                  </a:ext>
                </a:extLst>
              </xdr:cNvPr>
              <xdr:cNvSpPr/>
            </xdr:nvSpPr>
            <xdr:spPr bwMode="auto">
              <a:xfrm>
                <a:off x="5378366" y="8755389"/>
                <a:ext cx="1142234" cy="19973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Subunternehmen</a:t>
                </a:r>
              </a:p>
            </xdr:txBody>
          </xdr:sp>
          <xdr:sp macro="" textlink="">
            <xdr:nvSpPr>
              <xdr:cNvPr id="1515" name="Group Box 491" hidden="1">
                <a:extLst>
                  <a:ext uri="{63B3BB69-23CF-44E3-9099-C40C66FF867C}">
                    <a14:compatExt spid="_x0000_s1515"/>
                  </a:ext>
                  <a:ext uri="{FF2B5EF4-FFF2-40B4-BE49-F238E27FC236}">
                    <a16:creationId xmlns:a16="http://schemas.microsoft.com/office/drawing/2014/main" id="{00000000-0008-0000-0000-0000EB050000}"/>
                  </a:ext>
                </a:extLst>
              </xdr:cNvPr>
              <xdr:cNvSpPr/>
            </xdr:nvSpPr>
            <xdr:spPr bwMode="auto">
              <a:xfrm>
                <a:off x="4864755" y="8735436"/>
                <a:ext cx="1697455" cy="232606"/>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xdr:twoCellAnchor>
    <xdr:from>
      <xdr:col>9</xdr:col>
      <xdr:colOff>6182</xdr:colOff>
      <xdr:row>140</xdr:row>
      <xdr:rowOff>226415</xdr:rowOff>
    </xdr:from>
    <xdr:to>
      <xdr:col>11</xdr:col>
      <xdr:colOff>555624</xdr:colOff>
      <xdr:row>141</xdr:row>
      <xdr:rowOff>149229</xdr:rowOff>
    </xdr:to>
    <xdr:grpSp>
      <xdr:nvGrpSpPr>
        <xdr:cNvPr id="441" name="Gruppieren 261">
          <a:extLst>
            <a:ext uri="{FF2B5EF4-FFF2-40B4-BE49-F238E27FC236}">
              <a16:creationId xmlns:a16="http://schemas.microsoft.com/office/drawing/2014/main" id="{00000000-0008-0000-0000-0000B9010000}"/>
            </a:ext>
          </a:extLst>
        </xdr:cNvPr>
        <xdr:cNvGrpSpPr/>
      </xdr:nvGrpSpPr>
      <xdr:grpSpPr>
        <a:xfrm>
          <a:off x="4644443" y="50675785"/>
          <a:ext cx="1783551" cy="171292"/>
          <a:chOff x="4864761" y="8736137"/>
          <a:chExt cx="1697454" cy="232608"/>
        </a:xfrm>
      </xdr:grpSpPr>
      <xdr:sp macro="" textlink="">
        <xdr:nvSpPr>
          <xdr:cNvPr id="442" name="Option Button 356" hidden="1">
            <a:extLst>
              <a:ext uri="{63B3BB69-23CF-44E3-9099-C40C66FF867C}">
                <a14:compatExt xmlns:a14="http://schemas.microsoft.com/office/drawing/2010/main" spid="_x0000_s1380"/>
              </a:ext>
              <a:ext uri="{FF2B5EF4-FFF2-40B4-BE49-F238E27FC236}">
                <a16:creationId xmlns:a16="http://schemas.microsoft.com/office/drawing/2014/main" id="{00000000-0008-0000-0000-0000BA010000}"/>
              </a:ext>
            </a:extLst>
          </xdr:cNvPr>
          <xdr:cNvSpPr/>
        </xdr:nvSpPr>
        <xdr:spPr bwMode="auto">
          <a:xfrm>
            <a:off x="4880343" y="8755385"/>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443" name="Option Button 357" hidden="1">
            <a:extLst>
              <a:ext uri="{63B3BB69-23CF-44E3-9099-C40C66FF867C}">
                <a14:compatExt xmlns:a14="http://schemas.microsoft.com/office/drawing/2010/main" spid="_x0000_s1381"/>
              </a:ext>
              <a:ext uri="{FF2B5EF4-FFF2-40B4-BE49-F238E27FC236}">
                <a16:creationId xmlns:a16="http://schemas.microsoft.com/office/drawing/2014/main" id="{00000000-0008-0000-0000-0000BB010000}"/>
              </a:ext>
            </a:extLst>
          </xdr:cNvPr>
          <xdr:cNvSpPr/>
        </xdr:nvSpPr>
        <xdr:spPr bwMode="auto">
          <a:xfrm>
            <a:off x="5378366" y="8755385"/>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444" name="Option Button 358" hidden="1">
            <a:extLst>
              <a:ext uri="{63B3BB69-23CF-44E3-9099-C40C66FF867C}">
                <a14:compatExt xmlns:a14="http://schemas.microsoft.com/office/drawing/2010/main" spid="_x0000_s1382"/>
              </a:ext>
              <a:ext uri="{FF2B5EF4-FFF2-40B4-BE49-F238E27FC236}">
                <a16:creationId xmlns:a16="http://schemas.microsoft.com/office/drawing/2014/main" id="{00000000-0008-0000-0000-0000BC010000}"/>
              </a:ext>
            </a:extLst>
          </xdr:cNvPr>
          <xdr:cNvSpPr/>
        </xdr:nvSpPr>
        <xdr:spPr bwMode="auto">
          <a:xfrm>
            <a:off x="5896691" y="8755385"/>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445" name="Group Box 359" hidden="1">
            <a:extLst>
              <a:ext uri="{63B3BB69-23CF-44E3-9099-C40C66FF867C}">
                <a14:compatExt xmlns:a14="http://schemas.microsoft.com/office/drawing/2010/main" spid="_x0000_s1383"/>
              </a:ext>
              <a:ext uri="{FF2B5EF4-FFF2-40B4-BE49-F238E27FC236}">
                <a16:creationId xmlns:a16="http://schemas.microsoft.com/office/drawing/2014/main" id="{00000000-0008-0000-0000-0000BD010000}"/>
              </a:ext>
            </a:extLst>
          </xdr:cNvPr>
          <xdr:cNvSpPr/>
        </xdr:nvSpPr>
        <xdr:spPr bwMode="auto">
          <a:xfrm>
            <a:off x="4864761" y="8736137"/>
            <a:ext cx="1697454" cy="232608"/>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mc:AlternateContent xmlns:mc="http://schemas.openxmlformats.org/markup-compatibility/2006">
    <mc:Choice xmlns:a14="http://schemas.microsoft.com/office/drawing/2010/main" Requires="a14">
      <xdr:twoCellAnchor>
        <xdr:from>
          <xdr:col>9</xdr:col>
          <xdr:colOff>26945</xdr:colOff>
          <xdr:row>143</xdr:row>
          <xdr:rowOff>12886</xdr:rowOff>
        </xdr:from>
        <xdr:to>
          <xdr:col>11</xdr:col>
          <xdr:colOff>556757</xdr:colOff>
          <xdr:row>143</xdr:row>
          <xdr:rowOff>239166</xdr:rowOff>
        </xdr:to>
        <xdr:grpSp>
          <xdr:nvGrpSpPr>
            <xdr:cNvPr id="446" name="Gruppieren 445">
              <a:extLst>
                <a:ext uri="{FF2B5EF4-FFF2-40B4-BE49-F238E27FC236}">
                  <a16:creationId xmlns:a16="http://schemas.microsoft.com/office/drawing/2014/main" id="{00000000-0008-0000-0000-0000BE010000}"/>
                </a:ext>
              </a:extLst>
            </xdr:cNvPr>
            <xdr:cNvGrpSpPr/>
          </xdr:nvGrpSpPr>
          <xdr:grpSpPr>
            <a:xfrm>
              <a:off x="4665206" y="51207690"/>
              <a:ext cx="1763921" cy="226280"/>
              <a:chOff x="4864752" y="8736118"/>
              <a:chExt cx="1697455" cy="232607"/>
            </a:xfrm>
          </xdr:grpSpPr>
          <xdr:sp macro="" textlink="">
            <xdr:nvSpPr>
              <xdr:cNvPr id="1516" name="Option Button 492" hidden="1">
                <a:extLst>
                  <a:ext uri="{63B3BB69-23CF-44E3-9099-C40C66FF867C}">
                    <a14:compatExt spid="_x0000_s1516"/>
                  </a:ext>
                  <a:ext uri="{FF2B5EF4-FFF2-40B4-BE49-F238E27FC236}">
                    <a16:creationId xmlns:a16="http://schemas.microsoft.com/office/drawing/2014/main" id="{00000000-0008-0000-0000-0000EC050000}"/>
                  </a:ext>
                </a:extLst>
              </xdr:cNvPr>
              <xdr:cNvSpPr/>
            </xdr:nvSpPr>
            <xdr:spPr bwMode="auto">
              <a:xfrm>
                <a:off x="4880343" y="8755386"/>
                <a:ext cx="491289" cy="1980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517" name="Option Button 493" hidden="1">
                <a:extLst>
                  <a:ext uri="{63B3BB69-23CF-44E3-9099-C40C66FF867C}">
                    <a14:compatExt spid="_x0000_s1517"/>
                  </a:ext>
                  <a:ext uri="{FF2B5EF4-FFF2-40B4-BE49-F238E27FC236}">
                    <a16:creationId xmlns:a16="http://schemas.microsoft.com/office/drawing/2014/main" id="{00000000-0008-0000-0000-0000ED050000}"/>
                  </a:ext>
                </a:extLst>
              </xdr:cNvPr>
              <xdr:cNvSpPr/>
            </xdr:nvSpPr>
            <xdr:spPr bwMode="auto">
              <a:xfrm>
                <a:off x="5378366" y="8755386"/>
                <a:ext cx="1174117" cy="18965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Subunternehmen</a:t>
                </a:r>
              </a:p>
            </xdr:txBody>
          </xdr:sp>
          <xdr:sp macro="" textlink="">
            <xdr:nvSpPr>
              <xdr:cNvPr id="1519" name="Group Box 495" hidden="1">
                <a:extLst>
                  <a:ext uri="{63B3BB69-23CF-44E3-9099-C40C66FF867C}">
                    <a14:compatExt spid="_x0000_s1519"/>
                  </a:ext>
                  <a:ext uri="{FF2B5EF4-FFF2-40B4-BE49-F238E27FC236}">
                    <a16:creationId xmlns:a16="http://schemas.microsoft.com/office/drawing/2014/main" id="{00000000-0008-0000-0000-0000EF050000}"/>
                  </a:ext>
                </a:extLst>
              </xdr:cNvPr>
              <xdr:cNvSpPr/>
            </xdr:nvSpPr>
            <xdr:spPr bwMode="auto">
              <a:xfrm>
                <a:off x="4864752" y="8736118"/>
                <a:ext cx="1697455" cy="232607"/>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xdr:twoCellAnchor>
    <xdr:from>
      <xdr:col>9</xdr:col>
      <xdr:colOff>6182</xdr:colOff>
      <xdr:row>141</xdr:row>
      <xdr:rowOff>226416</xdr:rowOff>
    </xdr:from>
    <xdr:to>
      <xdr:col>11</xdr:col>
      <xdr:colOff>555624</xdr:colOff>
      <xdr:row>142</xdr:row>
      <xdr:rowOff>149229</xdr:rowOff>
    </xdr:to>
    <xdr:grpSp>
      <xdr:nvGrpSpPr>
        <xdr:cNvPr id="451" name="Gruppieren 261">
          <a:extLst>
            <a:ext uri="{FF2B5EF4-FFF2-40B4-BE49-F238E27FC236}">
              <a16:creationId xmlns:a16="http://schemas.microsoft.com/office/drawing/2014/main" id="{00000000-0008-0000-0000-0000C3010000}"/>
            </a:ext>
          </a:extLst>
        </xdr:cNvPr>
        <xdr:cNvGrpSpPr/>
      </xdr:nvGrpSpPr>
      <xdr:grpSpPr>
        <a:xfrm>
          <a:off x="4644443" y="50924264"/>
          <a:ext cx="1783551" cy="171291"/>
          <a:chOff x="4864761" y="8736137"/>
          <a:chExt cx="1697454" cy="232608"/>
        </a:xfrm>
      </xdr:grpSpPr>
      <xdr:sp macro="" textlink="">
        <xdr:nvSpPr>
          <xdr:cNvPr id="452" name="Option Button 356" hidden="1">
            <a:extLst>
              <a:ext uri="{63B3BB69-23CF-44E3-9099-C40C66FF867C}">
                <a14:compatExt xmlns:a14="http://schemas.microsoft.com/office/drawing/2010/main" spid="_x0000_s1380"/>
              </a:ext>
              <a:ext uri="{FF2B5EF4-FFF2-40B4-BE49-F238E27FC236}">
                <a16:creationId xmlns:a16="http://schemas.microsoft.com/office/drawing/2014/main" id="{00000000-0008-0000-0000-0000C4010000}"/>
              </a:ext>
            </a:extLst>
          </xdr:cNvPr>
          <xdr:cNvSpPr/>
        </xdr:nvSpPr>
        <xdr:spPr bwMode="auto">
          <a:xfrm>
            <a:off x="4880343" y="8755385"/>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453" name="Option Button 357" hidden="1">
            <a:extLst>
              <a:ext uri="{63B3BB69-23CF-44E3-9099-C40C66FF867C}">
                <a14:compatExt xmlns:a14="http://schemas.microsoft.com/office/drawing/2010/main" spid="_x0000_s1381"/>
              </a:ext>
              <a:ext uri="{FF2B5EF4-FFF2-40B4-BE49-F238E27FC236}">
                <a16:creationId xmlns:a16="http://schemas.microsoft.com/office/drawing/2014/main" id="{00000000-0008-0000-0000-0000C5010000}"/>
              </a:ext>
            </a:extLst>
          </xdr:cNvPr>
          <xdr:cNvSpPr/>
        </xdr:nvSpPr>
        <xdr:spPr bwMode="auto">
          <a:xfrm>
            <a:off x="5378366" y="8755385"/>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454" name="Option Button 358" hidden="1">
            <a:extLst>
              <a:ext uri="{63B3BB69-23CF-44E3-9099-C40C66FF867C}">
                <a14:compatExt xmlns:a14="http://schemas.microsoft.com/office/drawing/2010/main" spid="_x0000_s1382"/>
              </a:ext>
              <a:ext uri="{FF2B5EF4-FFF2-40B4-BE49-F238E27FC236}">
                <a16:creationId xmlns:a16="http://schemas.microsoft.com/office/drawing/2014/main" id="{00000000-0008-0000-0000-0000C6010000}"/>
              </a:ext>
            </a:extLst>
          </xdr:cNvPr>
          <xdr:cNvSpPr/>
        </xdr:nvSpPr>
        <xdr:spPr bwMode="auto">
          <a:xfrm>
            <a:off x="5896691" y="8755385"/>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455" name="Group Box 359" hidden="1">
            <a:extLst>
              <a:ext uri="{63B3BB69-23CF-44E3-9099-C40C66FF867C}">
                <a14:compatExt xmlns:a14="http://schemas.microsoft.com/office/drawing/2010/main" spid="_x0000_s1383"/>
              </a:ext>
              <a:ext uri="{FF2B5EF4-FFF2-40B4-BE49-F238E27FC236}">
                <a16:creationId xmlns:a16="http://schemas.microsoft.com/office/drawing/2014/main" id="{00000000-0008-0000-0000-0000C7010000}"/>
              </a:ext>
            </a:extLst>
          </xdr:cNvPr>
          <xdr:cNvSpPr/>
        </xdr:nvSpPr>
        <xdr:spPr bwMode="auto">
          <a:xfrm>
            <a:off x="4864761" y="8736137"/>
            <a:ext cx="1697454" cy="232608"/>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xdr:twoCellAnchor>
    <xdr:from>
      <xdr:col>9</xdr:col>
      <xdr:colOff>22058</xdr:colOff>
      <xdr:row>145</xdr:row>
      <xdr:rowOff>20066</xdr:rowOff>
    </xdr:from>
    <xdr:to>
      <xdr:col>11</xdr:col>
      <xdr:colOff>571500</xdr:colOff>
      <xdr:row>145</xdr:row>
      <xdr:rowOff>188942</xdr:rowOff>
    </xdr:to>
    <xdr:grpSp>
      <xdr:nvGrpSpPr>
        <xdr:cNvPr id="471" name="Gruppieren 261">
          <a:extLst>
            <a:ext uri="{FF2B5EF4-FFF2-40B4-BE49-F238E27FC236}">
              <a16:creationId xmlns:a16="http://schemas.microsoft.com/office/drawing/2014/main" id="{00000000-0008-0000-0000-0000D7010000}"/>
            </a:ext>
          </a:extLst>
        </xdr:cNvPr>
        <xdr:cNvGrpSpPr/>
      </xdr:nvGrpSpPr>
      <xdr:grpSpPr>
        <a:xfrm>
          <a:off x="4660319" y="52192218"/>
          <a:ext cx="1783551" cy="168876"/>
          <a:chOff x="4864761" y="8736137"/>
          <a:chExt cx="1697454" cy="232608"/>
        </a:xfrm>
      </xdr:grpSpPr>
      <xdr:sp macro="" textlink="">
        <xdr:nvSpPr>
          <xdr:cNvPr id="472" name="Option Button 356" hidden="1">
            <a:extLst>
              <a:ext uri="{63B3BB69-23CF-44E3-9099-C40C66FF867C}">
                <a14:compatExt xmlns:a14="http://schemas.microsoft.com/office/drawing/2010/main" spid="_x0000_s1380"/>
              </a:ext>
              <a:ext uri="{FF2B5EF4-FFF2-40B4-BE49-F238E27FC236}">
                <a16:creationId xmlns:a16="http://schemas.microsoft.com/office/drawing/2014/main" id="{00000000-0008-0000-0000-0000D8010000}"/>
              </a:ext>
            </a:extLst>
          </xdr:cNvPr>
          <xdr:cNvSpPr/>
        </xdr:nvSpPr>
        <xdr:spPr bwMode="auto">
          <a:xfrm>
            <a:off x="4880343" y="8755385"/>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473" name="Option Button 357" hidden="1">
            <a:extLst>
              <a:ext uri="{63B3BB69-23CF-44E3-9099-C40C66FF867C}">
                <a14:compatExt xmlns:a14="http://schemas.microsoft.com/office/drawing/2010/main" spid="_x0000_s1381"/>
              </a:ext>
              <a:ext uri="{FF2B5EF4-FFF2-40B4-BE49-F238E27FC236}">
                <a16:creationId xmlns:a16="http://schemas.microsoft.com/office/drawing/2014/main" id="{00000000-0008-0000-0000-0000D9010000}"/>
              </a:ext>
            </a:extLst>
          </xdr:cNvPr>
          <xdr:cNvSpPr/>
        </xdr:nvSpPr>
        <xdr:spPr bwMode="auto">
          <a:xfrm>
            <a:off x="5378366" y="8755385"/>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474" name="Option Button 358" hidden="1">
            <a:extLst>
              <a:ext uri="{63B3BB69-23CF-44E3-9099-C40C66FF867C}">
                <a14:compatExt xmlns:a14="http://schemas.microsoft.com/office/drawing/2010/main" spid="_x0000_s1382"/>
              </a:ext>
              <a:ext uri="{FF2B5EF4-FFF2-40B4-BE49-F238E27FC236}">
                <a16:creationId xmlns:a16="http://schemas.microsoft.com/office/drawing/2014/main" id="{00000000-0008-0000-0000-0000DA010000}"/>
              </a:ext>
            </a:extLst>
          </xdr:cNvPr>
          <xdr:cNvSpPr/>
        </xdr:nvSpPr>
        <xdr:spPr bwMode="auto">
          <a:xfrm>
            <a:off x="5896691" y="8755385"/>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475" name="Group Box 359" hidden="1">
            <a:extLst>
              <a:ext uri="{63B3BB69-23CF-44E3-9099-C40C66FF867C}">
                <a14:compatExt xmlns:a14="http://schemas.microsoft.com/office/drawing/2010/main" spid="_x0000_s1383"/>
              </a:ext>
              <a:ext uri="{FF2B5EF4-FFF2-40B4-BE49-F238E27FC236}">
                <a16:creationId xmlns:a16="http://schemas.microsoft.com/office/drawing/2014/main" id="{00000000-0008-0000-0000-0000DB010000}"/>
              </a:ext>
            </a:extLst>
          </xdr:cNvPr>
          <xdr:cNvSpPr/>
        </xdr:nvSpPr>
        <xdr:spPr bwMode="auto">
          <a:xfrm>
            <a:off x="4864761" y="8736137"/>
            <a:ext cx="1697454" cy="232608"/>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xdr:twoCellAnchor>
    <xdr:from>
      <xdr:col>9</xdr:col>
      <xdr:colOff>6182</xdr:colOff>
      <xdr:row>146</xdr:row>
      <xdr:rowOff>202627</xdr:rowOff>
    </xdr:from>
    <xdr:to>
      <xdr:col>11</xdr:col>
      <xdr:colOff>555624</xdr:colOff>
      <xdr:row>147</xdr:row>
      <xdr:rowOff>125441</xdr:rowOff>
    </xdr:to>
    <xdr:grpSp>
      <xdr:nvGrpSpPr>
        <xdr:cNvPr id="481" name="Gruppieren 261">
          <a:extLst>
            <a:ext uri="{FF2B5EF4-FFF2-40B4-BE49-F238E27FC236}">
              <a16:creationId xmlns:a16="http://schemas.microsoft.com/office/drawing/2014/main" id="{00000000-0008-0000-0000-0000E1010000}"/>
            </a:ext>
          </a:extLst>
        </xdr:cNvPr>
        <xdr:cNvGrpSpPr/>
      </xdr:nvGrpSpPr>
      <xdr:grpSpPr>
        <a:xfrm>
          <a:off x="4644443" y="52623257"/>
          <a:ext cx="1783551" cy="171293"/>
          <a:chOff x="4864761" y="8736137"/>
          <a:chExt cx="1697454" cy="232608"/>
        </a:xfrm>
      </xdr:grpSpPr>
      <xdr:sp macro="" textlink="">
        <xdr:nvSpPr>
          <xdr:cNvPr id="482" name="Option Button 356" hidden="1">
            <a:extLst>
              <a:ext uri="{63B3BB69-23CF-44E3-9099-C40C66FF867C}">
                <a14:compatExt xmlns:a14="http://schemas.microsoft.com/office/drawing/2010/main" spid="_x0000_s1380"/>
              </a:ext>
              <a:ext uri="{FF2B5EF4-FFF2-40B4-BE49-F238E27FC236}">
                <a16:creationId xmlns:a16="http://schemas.microsoft.com/office/drawing/2014/main" id="{00000000-0008-0000-0000-0000E2010000}"/>
              </a:ext>
            </a:extLst>
          </xdr:cNvPr>
          <xdr:cNvSpPr/>
        </xdr:nvSpPr>
        <xdr:spPr bwMode="auto">
          <a:xfrm>
            <a:off x="4880343" y="8755385"/>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483" name="Option Button 357" hidden="1">
            <a:extLst>
              <a:ext uri="{63B3BB69-23CF-44E3-9099-C40C66FF867C}">
                <a14:compatExt xmlns:a14="http://schemas.microsoft.com/office/drawing/2010/main" spid="_x0000_s1381"/>
              </a:ext>
              <a:ext uri="{FF2B5EF4-FFF2-40B4-BE49-F238E27FC236}">
                <a16:creationId xmlns:a16="http://schemas.microsoft.com/office/drawing/2014/main" id="{00000000-0008-0000-0000-0000E3010000}"/>
              </a:ext>
            </a:extLst>
          </xdr:cNvPr>
          <xdr:cNvSpPr/>
        </xdr:nvSpPr>
        <xdr:spPr bwMode="auto">
          <a:xfrm>
            <a:off x="5378366" y="8755385"/>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484" name="Option Button 358" hidden="1">
            <a:extLst>
              <a:ext uri="{63B3BB69-23CF-44E3-9099-C40C66FF867C}">
                <a14:compatExt xmlns:a14="http://schemas.microsoft.com/office/drawing/2010/main" spid="_x0000_s1382"/>
              </a:ext>
              <a:ext uri="{FF2B5EF4-FFF2-40B4-BE49-F238E27FC236}">
                <a16:creationId xmlns:a16="http://schemas.microsoft.com/office/drawing/2014/main" id="{00000000-0008-0000-0000-0000E4010000}"/>
              </a:ext>
            </a:extLst>
          </xdr:cNvPr>
          <xdr:cNvSpPr/>
        </xdr:nvSpPr>
        <xdr:spPr bwMode="auto">
          <a:xfrm>
            <a:off x="5896691" y="8755385"/>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485" name="Group Box 359" hidden="1">
            <a:extLst>
              <a:ext uri="{63B3BB69-23CF-44E3-9099-C40C66FF867C}">
                <a14:compatExt xmlns:a14="http://schemas.microsoft.com/office/drawing/2010/main" spid="_x0000_s1383"/>
              </a:ext>
              <a:ext uri="{FF2B5EF4-FFF2-40B4-BE49-F238E27FC236}">
                <a16:creationId xmlns:a16="http://schemas.microsoft.com/office/drawing/2014/main" id="{00000000-0008-0000-0000-0000E5010000}"/>
              </a:ext>
            </a:extLst>
          </xdr:cNvPr>
          <xdr:cNvSpPr/>
        </xdr:nvSpPr>
        <xdr:spPr bwMode="auto">
          <a:xfrm>
            <a:off x="4864761" y="8736137"/>
            <a:ext cx="1697454" cy="232608"/>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mc:AlternateContent xmlns:mc="http://schemas.openxmlformats.org/markup-compatibility/2006">
    <mc:Choice xmlns:a14="http://schemas.microsoft.com/office/drawing/2010/main" Requires="a14">
      <xdr:twoCellAnchor>
        <xdr:from>
          <xdr:col>9</xdr:col>
          <xdr:colOff>35230</xdr:colOff>
          <xdr:row>148</xdr:row>
          <xdr:rowOff>24439</xdr:rowOff>
        </xdr:from>
        <xdr:to>
          <xdr:col>11</xdr:col>
          <xdr:colOff>565042</xdr:colOff>
          <xdr:row>148</xdr:row>
          <xdr:rowOff>231926</xdr:rowOff>
        </xdr:to>
        <xdr:grpSp>
          <xdr:nvGrpSpPr>
            <xdr:cNvPr id="486" name="Gruppieren 485">
              <a:extLst>
                <a:ext uri="{FF2B5EF4-FFF2-40B4-BE49-F238E27FC236}">
                  <a16:creationId xmlns:a16="http://schemas.microsoft.com/office/drawing/2014/main" id="{00000000-0008-0000-0000-0000E6010000}"/>
                </a:ext>
              </a:extLst>
            </xdr:cNvPr>
            <xdr:cNvGrpSpPr/>
          </xdr:nvGrpSpPr>
          <xdr:grpSpPr>
            <a:xfrm>
              <a:off x="4673491" y="52942026"/>
              <a:ext cx="1763921" cy="207487"/>
              <a:chOff x="4864751" y="8737477"/>
              <a:chExt cx="1697455" cy="232609"/>
            </a:xfrm>
          </xdr:grpSpPr>
          <xdr:sp macro="" textlink="">
            <xdr:nvSpPr>
              <xdr:cNvPr id="1532" name="Option Button 508" hidden="1">
                <a:extLst>
                  <a:ext uri="{63B3BB69-23CF-44E3-9099-C40C66FF867C}">
                    <a14:compatExt spid="_x0000_s1532"/>
                  </a:ext>
                  <a:ext uri="{FF2B5EF4-FFF2-40B4-BE49-F238E27FC236}">
                    <a16:creationId xmlns:a16="http://schemas.microsoft.com/office/drawing/2014/main" id="{00000000-0008-0000-0000-0000FC050000}"/>
                  </a:ext>
                </a:extLst>
              </xdr:cNvPr>
              <xdr:cNvSpPr/>
            </xdr:nvSpPr>
            <xdr:spPr bwMode="auto">
              <a:xfrm>
                <a:off x="4880343" y="8755384"/>
                <a:ext cx="491289" cy="1980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533" name="Option Button 509" hidden="1">
                <a:extLst>
                  <a:ext uri="{63B3BB69-23CF-44E3-9099-C40C66FF867C}">
                    <a14:compatExt spid="_x0000_s1533"/>
                  </a:ext>
                  <a:ext uri="{FF2B5EF4-FFF2-40B4-BE49-F238E27FC236}">
                    <a16:creationId xmlns:a16="http://schemas.microsoft.com/office/drawing/2014/main" id="{00000000-0008-0000-0000-0000FD050000}"/>
                  </a:ext>
                </a:extLst>
              </xdr:cNvPr>
              <xdr:cNvSpPr/>
            </xdr:nvSpPr>
            <xdr:spPr bwMode="auto">
              <a:xfrm>
                <a:off x="5378366" y="8755384"/>
                <a:ext cx="1166144" cy="20535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Subunternehmen</a:t>
                </a:r>
              </a:p>
            </xdr:txBody>
          </xdr:sp>
          <xdr:sp macro="" textlink="">
            <xdr:nvSpPr>
              <xdr:cNvPr id="1535" name="Group Box 511" hidden="1">
                <a:extLst>
                  <a:ext uri="{63B3BB69-23CF-44E3-9099-C40C66FF867C}">
                    <a14:compatExt spid="_x0000_s1535"/>
                  </a:ext>
                  <a:ext uri="{FF2B5EF4-FFF2-40B4-BE49-F238E27FC236}">
                    <a16:creationId xmlns:a16="http://schemas.microsoft.com/office/drawing/2014/main" id="{00000000-0008-0000-0000-0000FF050000}"/>
                  </a:ext>
                </a:extLst>
              </xdr:cNvPr>
              <xdr:cNvSpPr/>
            </xdr:nvSpPr>
            <xdr:spPr bwMode="auto">
              <a:xfrm>
                <a:off x="4864751" y="8737477"/>
                <a:ext cx="1697455" cy="232609"/>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xdr:twoCellAnchor>
    <xdr:from>
      <xdr:col>9</xdr:col>
      <xdr:colOff>6182</xdr:colOff>
      <xdr:row>147</xdr:row>
      <xdr:rowOff>202627</xdr:rowOff>
    </xdr:from>
    <xdr:to>
      <xdr:col>11</xdr:col>
      <xdr:colOff>555624</xdr:colOff>
      <xdr:row>148</xdr:row>
      <xdr:rowOff>125440</xdr:rowOff>
    </xdr:to>
    <xdr:grpSp>
      <xdr:nvGrpSpPr>
        <xdr:cNvPr id="491" name="Gruppieren 261">
          <a:extLst>
            <a:ext uri="{FF2B5EF4-FFF2-40B4-BE49-F238E27FC236}">
              <a16:creationId xmlns:a16="http://schemas.microsoft.com/office/drawing/2014/main" id="{00000000-0008-0000-0000-0000EB010000}"/>
            </a:ext>
          </a:extLst>
        </xdr:cNvPr>
        <xdr:cNvGrpSpPr/>
      </xdr:nvGrpSpPr>
      <xdr:grpSpPr>
        <a:xfrm>
          <a:off x="4644443" y="52871736"/>
          <a:ext cx="1783551" cy="171291"/>
          <a:chOff x="4864761" y="8736137"/>
          <a:chExt cx="1697454" cy="232608"/>
        </a:xfrm>
      </xdr:grpSpPr>
      <xdr:sp macro="" textlink="">
        <xdr:nvSpPr>
          <xdr:cNvPr id="492" name="Option Button 356" hidden="1">
            <a:extLst>
              <a:ext uri="{63B3BB69-23CF-44E3-9099-C40C66FF867C}">
                <a14:compatExt xmlns:a14="http://schemas.microsoft.com/office/drawing/2010/main" spid="_x0000_s1380"/>
              </a:ext>
              <a:ext uri="{FF2B5EF4-FFF2-40B4-BE49-F238E27FC236}">
                <a16:creationId xmlns:a16="http://schemas.microsoft.com/office/drawing/2014/main" id="{00000000-0008-0000-0000-0000EC010000}"/>
              </a:ext>
            </a:extLst>
          </xdr:cNvPr>
          <xdr:cNvSpPr/>
        </xdr:nvSpPr>
        <xdr:spPr bwMode="auto">
          <a:xfrm>
            <a:off x="4880343" y="8755385"/>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493" name="Option Button 357" hidden="1">
            <a:extLst>
              <a:ext uri="{63B3BB69-23CF-44E3-9099-C40C66FF867C}">
                <a14:compatExt xmlns:a14="http://schemas.microsoft.com/office/drawing/2010/main" spid="_x0000_s1381"/>
              </a:ext>
              <a:ext uri="{FF2B5EF4-FFF2-40B4-BE49-F238E27FC236}">
                <a16:creationId xmlns:a16="http://schemas.microsoft.com/office/drawing/2014/main" id="{00000000-0008-0000-0000-0000ED010000}"/>
              </a:ext>
            </a:extLst>
          </xdr:cNvPr>
          <xdr:cNvSpPr/>
        </xdr:nvSpPr>
        <xdr:spPr bwMode="auto">
          <a:xfrm>
            <a:off x="5378366" y="8755385"/>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494" name="Option Button 358" hidden="1">
            <a:extLst>
              <a:ext uri="{63B3BB69-23CF-44E3-9099-C40C66FF867C}">
                <a14:compatExt xmlns:a14="http://schemas.microsoft.com/office/drawing/2010/main" spid="_x0000_s1382"/>
              </a:ext>
              <a:ext uri="{FF2B5EF4-FFF2-40B4-BE49-F238E27FC236}">
                <a16:creationId xmlns:a16="http://schemas.microsoft.com/office/drawing/2014/main" id="{00000000-0008-0000-0000-0000EE010000}"/>
              </a:ext>
            </a:extLst>
          </xdr:cNvPr>
          <xdr:cNvSpPr/>
        </xdr:nvSpPr>
        <xdr:spPr bwMode="auto">
          <a:xfrm>
            <a:off x="5896691" y="8755385"/>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495" name="Group Box 359" hidden="1">
            <a:extLst>
              <a:ext uri="{63B3BB69-23CF-44E3-9099-C40C66FF867C}">
                <a14:compatExt xmlns:a14="http://schemas.microsoft.com/office/drawing/2010/main" spid="_x0000_s1383"/>
              </a:ext>
              <a:ext uri="{FF2B5EF4-FFF2-40B4-BE49-F238E27FC236}">
                <a16:creationId xmlns:a16="http://schemas.microsoft.com/office/drawing/2014/main" id="{00000000-0008-0000-0000-0000EF010000}"/>
              </a:ext>
            </a:extLst>
          </xdr:cNvPr>
          <xdr:cNvSpPr/>
        </xdr:nvSpPr>
        <xdr:spPr bwMode="auto">
          <a:xfrm>
            <a:off x="4864761" y="8736137"/>
            <a:ext cx="1697454" cy="232608"/>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mc:AlternateContent xmlns:mc="http://schemas.openxmlformats.org/markup-compatibility/2006">
    <mc:Choice xmlns:a14="http://schemas.microsoft.com/office/drawing/2010/main" Requires="a14">
      <xdr:twoCellAnchor>
        <xdr:from>
          <xdr:col>9</xdr:col>
          <xdr:colOff>43195</xdr:colOff>
          <xdr:row>149</xdr:row>
          <xdr:rowOff>28454</xdr:rowOff>
        </xdr:from>
        <xdr:to>
          <xdr:col>11</xdr:col>
          <xdr:colOff>573007</xdr:colOff>
          <xdr:row>149</xdr:row>
          <xdr:rowOff>231302</xdr:rowOff>
        </xdr:to>
        <xdr:grpSp>
          <xdr:nvGrpSpPr>
            <xdr:cNvPr id="496" name="Gruppieren 495">
              <a:extLst>
                <a:ext uri="{FF2B5EF4-FFF2-40B4-BE49-F238E27FC236}">
                  <a16:creationId xmlns:a16="http://schemas.microsoft.com/office/drawing/2014/main" id="{00000000-0008-0000-0000-0000F0010000}"/>
                </a:ext>
              </a:extLst>
            </xdr:cNvPr>
            <xdr:cNvGrpSpPr/>
          </xdr:nvGrpSpPr>
          <xdr:grpSpPr>
            <a:xfrm>
              <a:off x="4681456" y="53194519"/>
              <a:ext cx="1763921" cy="202848"/>
              <a:chOff x="4864753" y="8735650"/>
              <a:chExt cx="1697455" cy="232608"/>
            </a:xfrm>
          </xdr:grpSpPr>
          <xdr:sp macro="" textlink="">
            <xdr:nvSpPr>
              <xdr:cNvPr id="1536" name="Option Button 512" hidden="1">
                <a:extLst>
                  <a:ext uri="{63B3BB69-23CF-44E3-9099-C40C66FF867C}">
                    <a14:compatExt spid="_x0000_s1536"/>
                  </a:ext>
                  <a:ext uri="{FF2B5EF4-FFF2-40B4-BE49-F238E27FC236}">
                    <a16:creationId xmlns:a16="http://schemas.microsoft.com/office/drawing/2014/main" id="{00000000-0008-0000-0000-000000060000}"/>
                  </a:ext>
                </a:extLst>
              </xdr:cNvPr>
              <xdr:cNvSpPr/>
            </xdr:nvSpPr>
            <xdr:spPr bwMode="auto">
              <a:xfrm>
                <a:off x="4880343" y="8755387"/>
                <a:ext cx="491289" cy="1980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537" name="Option Button 513" hidden="1">
                <a:extLst>
                  <a:ext uri="{63B3BB69-23CF-44E3-9099-C40C66FF867C}">
                    <a14:compatExt spid="_x0000_s1537"/>
                  </a:ext>
                  <a:ext uri="{FF2B5EF4-FFF2-40B4-BE49-F238E27FC236}">
                    <a16:creationId xmlns:a16="http://schemas.microsoft.com/office/drawing/2014/main" id="{00000000-0008-0000-0000-000001060000}"/>
                  </a:ext>
                </a:extLst>
              </xdr:cNvPr>
              <xdr:cNvSpPr/>
            </xdr:nvSpPr>
            <xdr:spPr bwMode="auto">
              <a:xfrm>
                <a:off x="5378366" y="8755387"/>
                <a:ext cx="1158479" cy="20420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Subunternehmen</a:t>
                </a:r>
              </a:p>
            </xdr:txBody>
          </xdr:sp>
          <xdr:sp macro="" textlink="">
            <xdr:nvSpPr>
              <xdr:cNvPr id="1539" name="Group Box 515" hidden="1">
                <a:extLst>
                  <a:ext uri="{63B3BB69-23CF-44E3-9099-C40C66FF867C}">
                    <a14:compatExt spid="_x0000_s1539"/>
                  </a:ext>
                  <a:ext uri="{FF2B5EF4-FFF2-40B4-BE49-F238E27FC236}">
                    <a16:creationId xmlns:a16="http://schemas.microsoft.com/office/drawing/2014/main" id="{00000000-0008-0000-0000-000003060000}"/>
                  </a:ext>
                </a:extLst>
              </xdr:cNvPr>
              <xdr:cNvSpPr/>
            </xdr:nvSpPr>
            <xdr:spPr bwMode="auto">
              <a:xfrm>
                <a:off x="4864753" y="8735650"/>
                <a:ext cx="1697455" cy="232608"/>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xdr:twoCellAnchor>
    <xdr:from>
      <xdr:col>9</xdr:col>
      <xdr:colOff>6182</xdr:colOff>
      <xdr:row>148</xdr:row>
      <xdr:rowOff>202627</xdr:rowOff>
    </xdr:from>
    <xdr:to>
      <xdr:col>11</xdr:col>
      <xdr:colOff>555624</xdr:colOff>
      <xdr:row>149</xdr:row>
      <xdr:rowOff>125441</xdr:rowOff>
    </xdr:to>
    <xdr:grpSp>
      <xdr:nvGrpSpPr>
        <xdr:cNvPr id="501" name="Gruppieren 261">
          <a:extLst>
            <a:ext uri="{FF2B5EF4-FFF2-40B4-BE49-F238E27FC236}">
              <a16:creationId xmlns:a16="http://schemas.microsoft.com/office/drawing/2014/main" id="{00000000-0008-0000-0000-0000F5010000}"/>
            </a:ext>
          </a:extLst>
        </xdr:cNvPr>
        <xdr:cNvGrpSpPr/>
      </xdr:nvGrpSpPr>
      <xdr:grpSpPr>
        <a:xfrm>
          <a:off x="4644443" y="53120214"/>
          <a:ext cx="1783551" cy="171292"/>
          <a:chOff x="4864761" y="8736137"/>
          <a:chExt cx="1697454" cy="232608"/>
        </a:xfrm>
      </xdr:grpSpPr>
      <xdr:sp macro="" textlink="">
        <xdr:nvSpPr>
          <xdr:cNvPr id="502" name="Option Button 356" hidden="1">
            <a:extLst>
              <a:ext uri="{63B3BB69-23CF-44E3-9099-C40C66FF867C}">
                <a14:compatExt xmlns:a14="http://schemas.microsoft.com/office/drawing/2010/main" spid="_x0000_s1380"/>
              </a:ext>
              <a:ext uri="{FF2B5EF4-FFF2-40B4-BE49-F238E27FC236}">
                <a16:creationId xmlns:a16="http://schemas.microsoft.com/office/drawing/2014/main" id="{00000000-0008-0000-0000-0000F6010000}"/>
              </a:ext>
            </a:extLst>
          </xdr:cNvPr>
          <xdr:cNvSpPr/>
        </xdr:nvSpPr>
        <xdr:spPr bwMode="auto">
          <a:xfrm>
            <a:off x="4880343" y="8755385"/>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503" name="Option Button 357" hidden="1">
            <a:extLst>
              <a:ext uri="{63B3BB69-23CF-44E3-9099-C40C66FF867C}">
                <a14:compatExt xmlns:a14="http://schemas.microsoft.com/office/drawing/2010/main" spid="_x0000_s1381"/>
              </a:ext>
              <a:ext uri="{FF2B5EF4-FFF2-40B4-BE49-F238E27FC236}">
                <a16:creationId xmlns:a16="http://schemas.microsoft.com/office/drawing/2014/main" id="{00000000-0008-0000-0000-0000F7010000}"/>
              </a:ext>
            </a:extLst>
          </xdr:cNvPr>
          <xdr:cNvSpPr/>
        </xdr:nvSpPr>
        <xdr:spPr bwMode="auto">
          <a:xfrm>
            <a:off x="5378366" y="8755385"/>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504" name="Option Button 358" hidden="1">
            <a:extLst>
              <a:ext uri="{63B3BB69-23CF-44E3-9099-C40C66FF867C}">
                <a14:compatExt xmlns:a14="http://schemas.microsoft.com/office/drawing/2010/main" spid="_x0000_s1382"/>
              </a:ext>
              <a:ext uri="{FF2B5EF4-FFF2-40B4-BE49-F238E27FC236}">
                <a16:creationId xmlns:a16="http://schemas.microsoft.com/office/drawing/2014/main" id="{00000000-0008-0000-0000-0000F8010000}"/>
              </a:ext>
            </a:extLst>
          </xdr:cNvPr>
          <xdr:cNvSpPr/>
        </xdr:nvSpPr>
        <xdr:spPr bwMode="auto">
          <a:xfrm>
            <a:off x="5896691" y="8755385"/>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505" name="Group Box 359" hidden="1">
            <a:extLst>
              <a:ext uri="{63B3BB69-23CF-44E3-9099-C40C66FF867C}">
                <a14:compatExt xmlns:a14="http://schemas.microsoft.com/office/drawing/2010/main" spid="_x0000_s1383"/>
              </a:ext>
              <a:ext uri="{FF2B5EF4-FFF2-40B4-BE49-F238E27FC236}">
                <a16:creationId xmlns:a16="http://schemas.microsoft.com/office/drawing/2014/main" id="{00000000-0008-0000-0000-0000F9010000}"/>
              </a:ext>
            </a:extLst>
          </xdr:cNvPr>
          <xdr:cNvSpPr/>
        </xdr:nvSpPr>
        <xdr:spPr bwMode="auto">
          <a:xfrm>
            <a:off x="4864761" y="8736137"/>
            <a:ext cx="1697454" cy="232608"/>
          </a:xfrm>
          <a:prstGeom prst="rect">
            <a:avLst/>
          </a:prstGeom>
          <a:noFill/>
          <a:ln w="9525">
            <a:miter lim="800000"/>
            <a:headEnd/>
            <a:tailEnd/>
          </a:ln>
          <a:extLst>
            <a:ext uri="{909E8E84-426E-40DD-AFC4-6F175D3DCCD1}">
              <a14:hiddenFill xmlns:a14="http://schemas.microsoft.com/office/drawing/2010/main">
                <a:noFill/>
              </a14:hiddenFill>
            </a:ext>
          </a:extLst>
        </xdr:spPr>
      </xdr:sp>
    </xdr:grpSp>
    <xdr:clientData/>
  </xdr:twoCellAnchor>
  <mc:AlternateContent xmlns:mc="http://schemas.openxmlformats.org/markup-compatibility/2006">
    <mc:Choice xmlns:a14="http://schemas.microsoft.com/office/drawing/2010/main" Requires="a14">
      <xdr:twoCellAnchor>
        <xdr:from>
          <xdr:col>9</xdr:col>
          <xdr:colOff>34912</xdr:colOff>
          <xdr:row>150</xdr:row>
          <xdr:rowOff>18441</xdr:rowOff>
        </xdr:from>
        <xdr:to>
          <xdr:col>11</xdr:col>
          <xdr:colOff>564724</xdr:colOff>
          <xdr:row>150</xdr:row>
          <xdr:rowOff>217162</xdr:rowOff>
        </xdr:to>
        <xdr:grpSp>
          <xdr:nvGrpSpPr>
            <xdr:cNvPr id="506" name="Gruppieren 505">
              <a:extLst>
                <a:ext uri="{FF2B5EF4-FFF2-40B4-BE49-F238E27FC236}">
                  <a16:creationId xmlns:a16="http://schemas.microsoft.com/office/drawing/2014/main" id="{00000000-0008-0000-0000-0000FA010000}"/>
                </a:ext>
              </a:extLst>
            </xdr:cNvPr>
            <xdr:cNvGrpSpPr/>
          </xdr:nvGrpSpPr>
          <xdr:grpSpPr>
            <a:xfrm>
              <a:off x="4673173" y="53432984"/>
              <a:ext cx="1763921" cy="198721"/>
              <a:chOff x="4864748" y="8736219"/>
              <a:chExt cx="1697455" cy="232608"/>
            </a:xfrm>
          </xdr:grpSpPr>
          <xdr:sp macro="" textlink="">
            <xdr:nvSpPr>
              <xdr:cNvPr id="1540" name="Option Button 516" hidden="1">
                <a:extLst>
                  <a:ext uri="{63B3BB69-23CF-44E3-9099-C40C66FF867C}">
                    <a14:compatExt spid="_x0000_s1540"/>
                  </a:ext>
                  <a:ext uri="{FF2B5EF4-FFF2-40B4-BE49-F238E27FC236}">
                    <a16:creationId xmlns:a16="http://schemas.microsoft.com/office/drawing/2014/main" id="{00000000-0008-0000-0000-000004060000}"/>
                  </a:ext>
                </a:extLst>
              </xdr:cNvPr>
              <xdr:cNvSpPr/>
            </xdr:nvSpPr>
            <xdr:spPr bwMode="auto">
              <a:xfrm>
                <a:off x="4880343" y="8755389"/>
                <a:ext cx="491289" cy="1980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541" name="Option Button 517" hidden="1">
                <a:extLst>
                  <a:ext uri="{63B3BB69-23CF-44E3-9099-C40C66FF867C}">
                    <a14:compatExt spid="_x0000_s1541"/>
                  </a:ext>
                  <a:ext uri="{FF2B5EF4-FFF2-40B4-BE49-F238E27FC236}">
                    <a16:creationId xmlns:a16="http://schemas.microsoft.com/office/drawing/2014/main" id="{00000000-0008-0000-0000-000005060000}"/>
                  </a:ext>
                </a:extLst>
              </xdr:cNvPr>
              <xdr:cNvSpPr/>
            </xdr:nvSpPr>
            <xdr:spPr bwMode="auto">
              <a:xfrm>
                <a:off x="5378366" y="8755389"/>
                <a:ext cx="1166450" cy="18230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Subunternehmen</a:t>
                </a:r>
              </a:p>
            </xdr:txBody>
          </xdr:sp>
          <xdr:sp macro="" textlink="">
            <xdr:nvSpPr>
              <xdr:cNvPr id="1543" name="Group Box 519" hidden="1">
                <a:extLst>
                  <a:ext uri="{63B3BB69-23CF-44E3-9099-C40C66FF867C}">
                    <a14:compatExt spid="_x0000_s1543"/>
                  </a:ext>
                  <a:ext uri="{FF2B5EF4-FFF2-40B4-BE49-F238E27FC236}">
                    <a16:creationId xmlns:a16="http://schemas.microsoft.com/office/drawing/2014/main" id="{00000000-0008-0000-0000-000007060000}"/>
                  </a:ext>
                </a:extLst>
              </xdr:cNvPr>
              <xdr:cNvSpPr/>
            </xdr:nvSpPr>
            <xdr:spPr bwMode="auto">
              <a:xfrm>
                <a:off x="4864748" y="8736219"/>
                <a:ext cx="1697455" cy="232608"/>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13</xdr:col>
          <xdr:colOff>52877</xdr:colOff>
          <xdr:row>163</xdr:row>
          <xdr:rowOff>35598</xdr:rowOff>
        </xdr:from>
        <xdr:to>
          <xdr:col>15</xdr:col>
          <xdr:colOff>413703</xdr:colOff>
          <xdr:row>163</xdr:row>
          <xdr:rowOff>226568</xdr:rowOff>
        </xdr:to>
        <xdr:grpSp>
          <xdr:nvGrpSpPr>
            <xdr:cNvPr id="521" name="Gruppieren 520">
              <a:extLst>
                <a:ext uri="{FF2B5EF4-FFF2-40B4-BE49-F238E27FC236}">
                  <a16:creationId xmlns:a16="http://schemas.microsoft.com/office/drawing/2014/main" id="{00000000-0008-0000-0000-000009020000}"/>
                </a:ext>
              </a:extLst>
            </xdr:cNvPr>
            <xdr:cNvGrpSpPr/>
          </xdr:nvGrpSpPr>
          <xdr:grpSpPr>
            <a:xfrm>
              <a:off x="7101377" y="57715685"/>
              <a:ext cx="1570087" cy="190970"/>
              <a:chOff x="3085734" y="34991435"/>
              <a:chExt cx="1598845" cy="190653"/>
            </a:xfrm>
          </xdr:grpSpPr>
          <xdr:sp macro="" textlink="">
            <xdr:nvSpPr>
              <xdr:cNvPr id="1552" name="Option Button 528" hidden="1">
                <a:extLst>
                  <a:ext uri="{63B3BB69-23CF-44E3-9099-C40C66FF867C}">
                    <a14:compatExt spid="_x0000_s1552"/>
                  </a:ext>
                  <a:ext uri="{FF2B5EF4-FFF2-40B4-BE49-F238E27FC236}">
                    <a16:creationId xmlns:a16="http://schemas.microsoft.com/office/drawing/2014/main" id="{00000000-0008-0000-0000-000010060000}"/>
                  </a:ext>
                </a:extLst>
              </xdr:cNvPr>
              <xdr:cNvSpPr/>
            </xdr:nvSpPr>
            <xdr:spPr bwMode="auto">
              <a:xfrm>
                <a:off x="3123826" y="35019179"/>
                <a:ext cx="443719" cy="1372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HU</a:t>
                </a:r>
              </a:p>
            </xdr:txBody>
          </xdr:sp>
          <xdr:sp macro="" textlink="">
            <xdr:nvSpPr>
              <xdr:cNvPr id="1553" name="Option Button 529" hidden="1">
                <a:extLst>
                  <a:ext uri="{63B3BB69-23CF-44E3-9099-C40C66FF867C}">
                    <a14:compatExt spid="_x0000_s1553"/>
                  </a:ext>
                  <a:ext uri="{FF2B5EF4-FFF2-40B4-BE49-F238E27FC236}">
                    <a16:creationId xmlns:a16="http://schemas.microsoft.com/office/drawing/2014/main" id="{00000000-0008-0000-0000-000011060000}"/>
                  </a:ext>
                </a:extLst>
              </xdr:cNvPr>
              <xdr:cNvSpPr/>
            </xdr:nvSpPr>
            <xdr:spPr bwMode="auto">
              <a:xfrm>
                <a:off x="3584484" y="35019182"/>
                <a:ext cx="424675" cy="13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NU</a:t>
                </a:r>
              </a:p>
            </xdr:txBody>
          </xdr:sp>
          <xdr:sp macro="" textlink="">
            <xdr:nvSpPr>
              <xdr:cNvPr id="1554" name="Option Button 530" hidden="1">
                <a:extLst>
                  <a:ext uri="{63B3BB69-23CF-44E3-9099-C40C66FF867C}">
                    <a14:compatExt spid="_x0000_s1554"/>
                  </a:ext>
                  <a:ext uri="{FF2B5EF4-FFF2-40B4-BE49-F238E27FC236}">
                    <a16:creationId xmlns:a16="http://schemas.microsoft.com/office/drawing/2014/main" id="{00000000-0008-0000-0000-000012060000}"/>
                  </a:ext>
                </a:extLst>
              </xdr:cNvPr>
              <xdr:cNvSpPr/>
            </xdr:nvSpPr>
            <xdr:spPr bwMode="auto">
              <a:xfrm>
                <a:off x="4066806" y="35019182"/>
                <a:ext cx="505194" cy="13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ARGE</a:t>
                </a:r>
              </a:p>
            </xdr:txBody>
          </xdr:sp>
          <xdr:sp macro="" textlink="">
            <xdr:nvSpPr>
              <xdr:cNvPr id="1555" name="Group Box 531" hidden="1">
                <a:extLst>
                  <a:ext uri="{63B3BB69-23CF-44E3-9099-C40C66FF867C}">
                    <a14:compatExt spid="_x0000_s1555"/>
                  </a:ext>
                  <a:ext uri="{FF2B5EF4-FFF2-40B4-BE49-F238E27FC236}">
                    <a16:creationId xmlns:a16="http://schemas.microsoft.com/office/drawing/2014/main" id="{00000000-0008-0000-0000-000013060000}"/>
                  </a:ext>
                </a:extLst>
              </xdr:cNvPr>
              <xdr:cNvSpPr/>
            </xdr:nvSpPr>
            <xdr:spPr bwMode="auto">
              <a:xfrm>
                <a:off x="3085734" y="34991435"/>
                <a:ext cx="1598845" cy="190653"/>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172437</xdr:colOff>
          <xdr:row>163</xdr:row>
          <xdr:rowOff>39134</xdr:rowOff>
        </xdr:from>
        <xdr:to>
          <xdr:col>9</xdr:col>
          <xdr:colOff>606962</xdr:colOff>
          <xdr:row>163</xdr:row>
          <xdr:rowOff>230104</xdr:rowOff>
        </xdr:to>
        <xdr:grpSp>
          <xdr:nvGrpSpPr>
            <xdr:cNvPr id="526" name="Gruppieren 525">
              <a:extLst>
                <a:ext uri="{FF2B5EF4-FFF2-40B4-BE49-F238E27FC236}">
                  <a16:creationId xmlns:a16="http://schemas.microsoft.com/office/drawing/2014/main" id="{00000000-0008-0000-0000-00000E020000}"/>
                </a:ext>
              </a:extLst>
            </xdr:cNvPr>
            <xdr:cNvGrpSpPr/>
          </xdr:nvGrpSpPr>
          <xdr:grpSpPr>
            <a:xfrm>
              <a:off x="3634567" y="57719221"/>
              <a:ext cx="1610656" cy="190970"/>
              <a:chOff x="3085727" y="34991435"/>
              <a:chExt cx="1598842" cy="190653"/>
            </a:xfrm>
          </xdr:grpSpPr>
          <xdr:sp macro="" textlink="">
            <xdr:nvSpPr>
              <xdr:cNvPr id="1556" name="Option Button 532" hidden="1">
                <a:extLst>
                  <a:ext uri="{63B3BB69-23CF-44E3-9099-C40C66FF867C}">
                    <a14:compatExt spid="_x0000_s1556"/>
                  </a:ext>
                  <a:ext uri="{FF2B5EF4-FFF2-40B4-BE49-F238E27FC236}">
                    <a16:creationId xmlns:a16="http://schemas.microsoft.com/office/drawing/2014/main" id="{00000000-0008-0000-0000-000014060000}"/>
                  </a:ext>
                </a:extLst>
              </xdr:cNvPr>
              <xdr:cNvSpPr/>
            </xdr:nvSpPr>
            <xdr:spPr bwMode="auto">
              <a:xfrm>
                <a:off x="3123826" y="35019179"/>
                <a:ext cx="443719" cy="1372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HU</a:t>
                </a:r>
              </a:p>
            </xdr:txBody>
          </xdr:sp>
          <xdr:sp macro="" textlink="">
            <xdr:nvSpPr>
              <xdr:cNvPr id="1557" name="Option Button 533" hidden="1">
                <a:extLst>
                  <a:ext uri="{63B3BB69-23CF-44E3-9099-C40C66FF867C}">
                    <a14:compatExt spid="_x0000_s1557"/>
                  </a:ext>
                  <a:ext uri="{FF2B5EF4-FFF2-40B4-BE49-F238E27FC236}">
                    <a16:creationId xmlns:a16="http://schemas.microsoft.com/office/drawing/2014/main" id="{00000000-0008-0000-0000-000015060000}"/>
                  </a:ext>
                </a:extLst>
              </xdr:cNvPr>
              <xdr:cNvSpPr/>
            </xdr:nvSpPr>
            <xdr:spPr bwMode="auto">
              <a:xfrm>
                <a:off x="3584485" y="35019182"/>
                <a:ext cx="424675" cy="13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NU</a:t>
                </a:r>
              </a:p>
            </xdr:txBody>
          </xdr:sp>
          <xdr:sp macro="" textlink="">
            <xdr:nvSpPr>
              <xdr:cNvPr id="1558" name="Option Button 534" hidden="1">
                <a:extLst>
                  <a:ext uri="{63B3BB69-23CF-44E3-9099-C40C66FF867C}">
                    <a14:compatExt spid="_x0000_s1558"/>
                  </a:ext>
                  <a:ext uri="{FF2B5EF4-FFF2-40B4-BE49-F238E27FC236}">
                    <a16:creationId xmlns:a16="http://schemas.microsoft.com/office/drawing/2014/main" id="{00000000-0008-0000-0000-000016060000}"/>
                  </a:ext>
                </a:extLst>
              </xdr:cNvPr>
              <xdr:cNvSpPr/>
            </xdr:nvSpPr>
            <xdr:spPr bwMode="auto">
              <a:xfrm>
                <a:off x="4066805" y="35019182"/>
                <a:ext cx="505194" cy="1324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ARGE</a:t>
                </a:r>
              </a:p>
            </xdr:txBody>
          </xdr:sp>
          <xdr:sp macro="" textlink="">
            <xdr:nvSpPr>
              <xdr:cNvPr id="1559" name="Group Box 535" hidden="1">
                <a:extLst>
                  <a:ext uri="{63B3BB69-23CF-44E3-9099-C40C66FF867C}">
                    <a14:compatExt spid="_x0000_s1559"/>
                  </a:ext>
                  <a:ext uri="{FF2B5EF4-FFF2-40B4-BE49-F238E27FC236}">
                    <a16:creationId xmlns:a16="http://schemas.microsoft.com/office/drawing/2014/main" id="{00000000-0008-0000-0000-000017060000}"/>
                  </a:ext>
                </a:extLst>
              </xdr:cNvPr>
              <xdr:cNvSpPr/>
            </xdr:nvSpPr>
            <xdr:spPr bwMode="auto">
              <a:xfrm>
                <a:off x="3085727" y="34991435"/>
                <a:ext cx="1598842" cy="190653"/>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107368</xdr:colOff>
          <xdr:row>164</xdr:row>
          <xdr:rowOff>39883</xdr:rowOff>
        </xdr:from>
        <xdr:to>
          <xdr:col>16</xdr:col>
          <xdr:colOff>542980</xdr:colOff>
          <xdr:row>164</xdr:row>
          <xdr:rowOff>217188</xdr:rowOff>
        </xdr:to>
        <xdr:grpSp>
          <xdr:nvGrpSpPr>
            <xdr:cNvPr id="531" name="Gruppieren 530">
              <a:extLst>
                <a:ext uri="{FF2B5EF4-FFF2-40B4-BE49-F238E27FC236}">
                  <a16:creationId xmlns:a16="http://schemas.microsoft.com/office/drawing/2014/main" id="{00000000-0008-0000-0000-000013020000}"/>
                </a:ext>
              </a:extLst>
            </xdr:cNvPr>
            <xdr:cNvGrpSpPr>
              <a:grpSpLocks/>
            </xdr:cNvGrpSpPr>
          </xdr:nvGrpSpPr>
          <xdr:grpSpPr bwMode="auto">
            <a:xfrm>
              <a:off x="7777064" y="57976731"/>
              <a:ext cx="1611742" cy="177305"/>
              <a:chOff x="7382036" y="3469454"/>
              <a:chExt cx="777240" cy="213356"/>
            </a:xfrm>
          </xdr:grpSpPr>
          <xdr:sp macro="" textlink="">
            <xdr:nvSpPr>
              <xdr:cNvPr id="1560" name="Option Button 536" hidden="1">
                <a:extLst>
                  <a:ext uri="{63B3BB69-23CF-44E3-9099-C40C66FF867C}">
                    <a14:compatExt spid="_x0000_s1560"/>
                  </a:ext>
                  <a:ext uri="{FF2B5EF4-FFF2-40B4-BE49-F238E27FC236}">
                    <a16:creationId xmlns:a16="http://schemas.microsoft.com/office/drawing/2014/main" id="{00000000-0008-0000-0000-000018060000}"/>
                  </a:ext>
                </a:extLst>
              </xdr:cNvPr>
              <xdr:cNvSpPr/>
            </xdr:nvSpPr>
            <xdr:spPr bwMode="auto">
              <a:xfrm>
                <a:off x="7743640" y="3484105"/>
                <a:ext cx="342337" cy="17525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561" name="Group Box 537" hidden="1">
                <a:extLst>
                  <a:ext uri="{63B3BB69-23CF-44E3-9099-C40C66FF867C}">
                    <a14:compatExt spid="_x0000_s1561"/>
                  </a:ext>
                  <a:ext uri="{FF2B5EF4-FFF2-40B4-BE49-F238E27FC236}">
                    <a16:creationId xmlns:a16="http://schemas.microsoft.com/office/drawing/2014/main" id="{00000000-0008-0000-0000-000019060000}"/>
                  </a:ext>
                </a:extLst>
              </xdr:cNvPr>
              <xdr:cNvSpPr/>
            </xdr:nvSpPr>
            <xdr:spPr bwMode="auto">
              <a:xfrm>
                <a:off x="7382036" y="3469454"/>
                <a:ext cx="777240" cy="213356"/>
              </a:xfrm>
              <a:prstGeom prst="rect">
                <a:avLst/>
              </a:prstGeom>
              <a:noFill/>
              <a:ln w="9525">
                <a:miter lim="800000"/>
                <a:headEnd/>
                <a:tailEnd/>
              </a:ln>
              <a:extLst>
                <a:ext uri="{909E8E84-426E-40DD-AFC4-6F175D3DCCD1}">
                  <a14:hiddenFill>
                    <a:noFill/>
                  </a14:hiddenFill>
                </a:ext>
              </a:extLst>
            </xdr:spPr>
          </xdr:sp>
          <xdr:sp macro="" textlink="">
            <xdr:nvSpPr>
              <xdr:cNvPr id="1562" name="Option Button 538" descr="Ja" hidden="1">
                <a:extLst>
                  <a:ext uri="{63B3BB69-23CF-44E3-9099-C40C66FF867C}">
                    <a14:compatExt spid="_x0000_s1562"/>
                  </a:ext>
                  <a:ext uri="{FF2B5EF4-FFF2-40B4-BE49-F238E27FC236}">
                    <a16:creationId xmlns:a16="http://schemas.microsoft.com/office/drawing/2014/main" id="{00000000-0008-0000-0000-00001A060000}"/>
                  </a:ext>
                </a:extLst>
              </xdr:cNvPr>
              <xdr:cNvSpPr/>
            </xdr:nvSpPr>
            <xdr:spPr bwMode="auto">
              <a:xfrm>
                <a:off x="7437327" y="3476479"/>
                <a:ext cx="287270"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108960</xdr:colOff>
          <xdr:row>168</xdr:row>
          <xdr:rowOff>67521</xdr:rowOff>
        </xdr:from>
        <xdr:to>
          <xdr:col>16</xdr:col>
          <xdr:colOff>542980</xdr:colOff>
          <xdr:row>168</xdr:row>
          <xdr:rowOff>248757</xdr:rowOff>
        </xdr:to>
        <xdr:grpSp>
          <xdr:nvGrpSpPr>
            <xdr:cNvPr id="551" name="Gruppieren 550">
              <a:extLst>
                <a:ext uri="{FF2B5EF4-FFF2-40B4-BE49-F238E27FC236}">
                  <a16:creationId xmlns:a16="http://schemas.microsoft.com/office/drawing/2014/main" id="{00000000-0008-0000-0000-000027020000}"/>
                </a:ext>
              </a:extLst>
            </xdr:cNvPr>
            <xdr:cNvGrpSpPr>
              <a:grpSpLocks/>
            </xdr:cNvGrpSpPr>
          </xdr:nvGrpSpPr>
          <xdr:grpSpPr bwMode="auto">
            <a:xfrm>
              <a:off x="7778656" y="58998282"/>
              <a:ext cx="1610150" cy="181236"/>
              <a:chOff x="7382011" y="3468981"/>
              <a:chExt cx="777240" cy="213358"/>
            </a:xfrm>
          </xdr:grpSpPr>
          <xdr:sp macro="" textlink="">
            <xdr:nvSpPr>
              <xdr:cNvPr id="1575" name="Option Button 551" hidden="1">
                <a:extLst>
                  <a:ext uri="{63B3BB69-23CF-44E3-9099-C40C66FF867C}">
                    <a14:compatExt spid="_x0000_s1575"/>
                  </a:ext>
                  <a:ext uri="{FF2B5EF4-FFF2-40B4-BE49-F238E27FC236}">
                    <a16:creationId xmlns:a16="http://schemas.microsoft.com/office/drawing/2014/main" id="{00000000-0008-0000-0000-000027060000}"/>
                  </a:ext>
                </a:extLst>
              </xdr:cNvPr>
              <xdr:cNvSpPr/>
            </xdr:nvSpPr>
            <xdr:spPr bwMode="auto">
              <a:xfrm>
                <a:off x="7743640" y="3484094"/>
                <a:ext cx="342337" cy="17526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576" name="Group Box 552" hidden="1">
                <a:extLst>
                  <a:ext uri="{63B3BB69-23CF-44E3-9099-C40C66FF867C}">
                    <a14:compatExt spid="_x0000_s1576"/>
                  </a:ext>
                  <a:ext uri="{FF2B5EF4-FFF2-40B4-BE49-F238E27FC236}">
                    <a16:creationId xmlns:a16="http://schemas.microsoft.com/office/drawing/2014/main" id="{00000000-0008-0000-0000-000028060000}"/>
                  </a:ext>
                </a:extLst>
              </xdr:cNvPr>
              <xdr:cNvSpPr/>
            </xdr:nvSpPr>
            <xdr:spPr bwMode="auto">
              <a:xfrm>
                <a:off x="7382011" y="3468981"/>
                <a:ext cx="777240" cy="213358"/>
              </a:xfrm>
              <a:prstGeom prst="rect">
                <a:avLst/>
              </a:prstGeom>
              <a:noFill/>
              <a:ln w="9525">
                <a:miter lim="800000"/>
                <a:headEnd/>
                <a:tailEnd/>
              </a:ln>
              <a:extLst>
                <a:ext uri="{909E8E84-426E-40DD-AFC4-6F175D3DCCD1}">
                  <a14:hiddenFill>
                    <a:noFill/>
                  </a14:hiddenFill>
                </a:ext>
              </a:extLst>
            </xdr:spPr>
          </xdr:sp>
          <xdr:sp macro="" textlink="">
            <xdr:nvSpPr>
              <xdr:cNvPr id="1577" name="Option Button 553" descr="Ja" hidden="1">
                <a:extLst>
                  <a:ext uri="{63B3BB69-23CF-44E3-9099-C40C66FF867C}">
                    <a14:compatExt spid="_x0000_s1577"/>
                  </a:ext>
                  <a:ext uri="{FF2B5EF4-FFF2-40B4-BE49-F238E27FC236}">
                    <a16:creationId xmlns:a16="http://schemas.microsoft.com/office/drawing/2014/main" id="{00000000-0008-0000-0000-000029060000}"/>
                  </a:ext>
                </a:extLst>
              </xdr:cNvPr>
              <xdr:cNvSpPr/>
            </xdr:nvSpPr>
            <xdr:spPr bwMode="auto">
              <a:xfrm>
                <a:off x="7437327" y="3476479"/>
                <a:ext cx="287270"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13</xdr:col>
          <xdr:colOff>297470</xdr:colOff>
          <xdr:row>171</xdr:row>
          <xdr:rowOff>36588</xdr:rowOff>
        </xdr:from>
        <xdr:to>
          <xdr:col>16</xdr:col>
          <xdr:colOff>521306</xdr:colOff>
          <xdr:row>171</xdr:row>
          <xdr:rowOff>211789</xdr:rowOff>
        </xdr:to>
        <xdr:grpSp>
          <xdr:nvGrpSpPr>
            <xdr:cNvPr id="572" name="Gruppieren 571">
              <a:extLst>
                <a:ext uri="{FF2B5EF4-FFF2-40B4-BE49-F238E27FC236}">
                  <a16:creationId xmlns:a16="http://schemas.microsoft.com/office/drawing/2014/main" id="{00000000-0008-0000-0000-00003C020000}"/>
                </a:ext>
              </a:extLst>
            </xdr:cNvPr>
            <xdr:cNvGrpSpPr/>
          </xdr:nvGrpSpPr>
          <xdr:grpSpPr>
            <a:xfrm>
              <a:off x="7345970" y="59803892"/>
              <a:ext cx="2021162" cy="175201"/>
              <a:chOff x="6521522" y="62434426"/>
              <a:chExt cx="2015644" cy="193572"/>
            </a:xfrm>
          </xdr:grpSpPr>
          <xdr:sp macro="" textlink="">
            <xdr:nvSpPr>
              <xdr:cNvPr id="1616" name="Check Box 592" hidden="1">
                <a:extLst>
                  <a:ext uri="{63B3BB69-23CF-44E3-9099-C40C66FF867C}">
                    <a14:compatExt spid="_x0000_s1616"/>
                  </a:ext>
                  <a:ext uri="{FF2B5EF4-FFF2-40B4-BE49-F238E27FC236}">
                    <a16:creationId xmlns:a16="http://schemas.microsoft.com/office/drawing/2014/main" id="{00000000-0008-0000-0000-000050060000}"/>
                  </a:ext>
                </a:extLst>
              </xdr:cNvPr>
              <xdr:cNvSpPr/>
            </xdr:nvSpPr>
            <xdr:spPr bwMode="auto">
              <a:xfrm>
                <a:off x="6545956" y="62434426"/>
                <a:ext cx="1027780" cy="19357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Beleuchtungsnetz</a:t>
                </a:r>
              </a:p>
            </xdr:txBody>
          </xdr:sp>
          <xdr:sp macro="" textlink="">
            <xdr:nvSpPr>
              <xdr:cNvPr id="1617" name="Check Box 593" hidden="1">
                <a:extLst>
                  <a:ext uri="{63B3BB69-23CF-44E3-9099-C40C66FF867C}">
                    <a14:compatExt spid="_x0000_s1617"/>
                  </a:ext>
                  <a:ext uri="{FF2B5EF4-FFF2-40B4-BE49-F238E27FC236}">
                    <a16:creationId xmlns:a16="http://schemas.microsoft.com/office/drawing/2014/main" id="{00000000-0008-0000-0000-000051060000}"/>
                  </a:ext>
                </a:extLst>
              </xdr:cNvPr>
              <xdr:cNvSpPr/>
            </xdr:nvSpPr>
            <xdr:spPr bwMode="auto">
              <a:xfrm>
                <a:off x="7596140" y="62434575"/>
                <a:ext cx="909704" cy="19232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Fernmeldenetz</a:t>
                </a:r>
              </a:p>
            </xdr:txBody>
          </xdr:sp>
          <xdr:sp macro="" textlink="">
            <xdr:nvSpPr>
              <xdr:cNvPr id="1618" name="Group Box 594" hidden="1">
                <a:extLst>
                  <a:ext uri="{63B3BB69-23CF-44E3-9099-C40C66FF867C}">
                    <a14:compatExt spid="_x0000_s1618"/>
                  </a:ext>
                  <a:ext uri="{FF2B5EF4-FFF2-40B4-BE49-F238E27FC236}">
                    <a16:creationId xmlns:a16="http://schemas.microsoft.com/office/drawing/2014/main" id="{00000000-0008-0000-0000-000052060000}"/>
                  </a:ext>
                </a:extLst>
              </xdr:cNvPr>
              <xdr:cNvSpPr/>
            </xdr:nvSpPr>
            <xdr:spPr bwMode="auto">
              <a:xfrm>
                <a:off x="6521522" y="62435027"/>
                <a:ext cx="2015644" cy="192066"/>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257175</xdr:colOff>
          <xdr:row>180</xdr:row>
          <xdr:rowOff>9525</xdr:rowOff>
        </xdr:from>
        <xdr:to>
          <xdr:col>7</xdr:col>
          <xdr:colOff>400050</xdr:colOff>
          <xdr:row>180</xdr:row>
          <xdr:rowOff>219075</xdr:rowOff>
        </xdr:to>
        <xdr:sp macro="" textlink="">
          <xdr:nvSpPr>
            <xdr:cNvPr id="1619" name="Check Box 595" hidden="1">
              <a:extLst>
                <a:ext uri="{63B3BB69-23CF-44E3-9099-C40C66FF867C}">
                  <a14:compatExt spid="_x0000_s1619"/>
                </a:ext>
                <a:ext uri="{FF2B5EF4-FFF2-40B4-BE49-F238E27FC236}">
                  <a16:creationId xmlns:a16="http://schemas.microsoft.com/office/drawing/2014/main" id="{00000000-0008-0000-0000-000053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Stossvorortung mit Schallnachortung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352425</xdr:colOff>
          <xdr:row>180</xdr:row>
          <xdr:rowOff>9525</xdr:rowOff>
        </xdr:from>
        <xdr:to>
          <xdr:col>15</xdr:col>
          <xdr:colOff>152400</xdr:colOff>
          <xdr:row>180</xdr:row>
          <xdr:rowOff>219075</xdr:rowOff>
        </xdr:to>
        <xdr:sp macro="" textlink="">
          <xdr:nvSpPr>
            <xdr:cNvPr id="1620" name="Check Box 596" hidden="1">
              <a:extLst>
                <a:ext uri="{63B3BB69-23CF-44E3-9099-C40C66FF867C}">
                  <a14:compatExt spid="_x0000_s1620"/>
                </a:ext>
                <a:ext uri="{FF2B5EF4-FFF2-40B4-BE49-F238E27FC236}">
                  <a16:creationId xmlns:a16="http://schemas.microsoft.com/office/drawing/2014/main" id="{00000000-0008-0000-0000-000054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Stossstrommethode mit Schallnachortung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352425</xdr:colOff>
          <xdr:row>180</xdr:row>
          <xdr:rowOff>9525</xdr:rowOff>
        </xdr:from>
        <xdr:to>
          <xdr:col>11</xdr:col>
          <xdr:colOff>104775</xdr:colOff>
          <xdr:row>180</xdr:row>
          <xdr:rowOff>219075</xdr:rowOff>
        </xdr:to>
        <xdr:sp macro="" textlink="">
          <xdr:nvSpPr>
            <xdr:cNvPr id="1621" name="Check Box 597" hidden="1">
              <a:extLst>
                <a:ext uri="{63B3BB69-23CF-44E3-9099-C40C66FF867C}">
                  <a14:compatExt spid="_x0000_s1621"/>
                </a:ext>
                <a:ext uri="{FF2B5EF4-FFF2-40B4-BE49-F238E27FC236}">
                  <a16:creationId xmlns:a16="http://schemas.microsoft.com/office/drawing/2014/main" id="{00000000-0008-0000-0000-000055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Ausschwingmethode mit Schallnachortung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257175</xdr:colOff>
          <xdr:row>180</xdr:row>
          <xdr:rowOff>209550</xdr:rowOff>
        </xdr:from>
        <xdr:to>
          <xdr:col>5</xdr:col>
          <xdr:colOff>571500</xdr:colOff>
          <xdr:row>181</xdr:row>
          <xdr:rowOff>171450</xdr:rowOff>
        </xdr:to>
        <xdr:sp macro="" textlink="">
          <xdr:nvSpPr>
            <xdr:cNvPr id="1622" name="Check Box 598" hidden="1">
              <a:extLst>
                <a:ext uri="{63B3BB69-23CF-44E3-9099-C40C66FF867C}">
                  <a14:compatExt spid="_x0000_s1622"/>
                </a:ext>
                <a:ext uri="{FF2B5EF4-FFF2-40B4-BE49-F238E27FC236}">
                  <a16:creationId xmlns:a16="http://schemas.microsoft.com/office/drawing/2014/main" id="{00000000-0008-0000-0000-00005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Brückenmessung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257175</xdr:colOff>
          <xdr:row>180</xdr:row>
          <xdr:rowOff>9525</xdr:rowOff>
        </xdr:from>
        <xdr:to>
          <xdr:col>15</xdr:col>
          <xdr:colOff>57150</xdr:colOff>
          <xdr:row>181</xdr:row>
          <xdr:rowOff>180975</xdr:rowOff>
        </xdr:to>
        <xdr:sp macro="" textlink="">
          <xdr:nvSpPr>
            <xdr:cNvPr id="1623" name="Group Box 599" hidden="1">
              <a:extLst>
                <a:ext uri="{63B3BB69-23CF-44E3-9099-C40C66FF867C}">
                  <a14:compatExt spid="_x0000_s1623"/>
                </a:ext>
                <a:ext uri="{FF2B5EF4-FFF2-40B4-BE49-F238E27FC236}">
                  <a16:creationId xmlns:a16="http://schemas.microsoft.com/office/drawing/2014/main" id="{00000000-0008-0000-0000-000057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352425</xdr:colOff>
          <xdr:row>180</xdr:row>
          <xdr:rowOff>209550</xdr:rowOff>
        </xdr:from>
        <xdr:to>
          <xdr:col>10</xdr:col>
          <xdr:colOff>161925</xdr:colOff>
          <xdr:row>181</xdr:row>
          <xdr:rowOff>180975</xdr:rowOff>
        </xdr:to>
        <xdr:sp macro="" textlink="">
          <xdr:nvSpPr>
            <xdr:cNvPr id="1624" name="Check Box 600" hidden="1">
              <a:extLst>
                <a:ext uri="{63B3BB69-23CF-44E3-9099-C40C66FF867C}">
                  <a14:compatExt spid="_x0000_s1624"/>
                </a:ext>
                <a:ext uri="{FF2B5EF4-FFF2-40B4-BE49-F238E27FC236}">
                  <a16:creationId xmlns:a16="http://schemas.microsoft.com/office/drawing/2014/main" id="{00000000-0008-0000-0000-00005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Kabeltrassenortung allgemein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352425</xdr:colOff>
          <xdr:row>180</xdr:row>
          <xdr:rowOff>209550</xdr:rowOff>
        </xdr:from>
        <xdr:to>
          <xdr:col>14</xdr:col>
          <xdr:colOff>190500</xdr:colOff>
          <xdr:row>181</xdr:row>
          <xdr:rowOff>180975</xdr:rowOff>
        </xdr:to>
        <xdr:sp macro="" textlink="">
          <xdr:nvSpPr>
            <xdr:cNvPr id="1625" name="Check Box 601" hidden="1">
              <a:extLst>
                <a:ext uri="{63B3BB69-23CF-44E3-9099-C40C66FF867C}">
                  <a14:compatExt spid="_x0000_s1625"/>
                </a:ext>
                <a:ext uri="{FF2B5EF4-FFF2-40B4-BE49-F238E27FC236}">
                  <a16:creationId xmlns:a16="http://schemas.microsoft.com/office/drawing/2014/main" id="{00000000-0008-0000-0000-00005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Schrittspannungsmethode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28</xdr:row>
          <xdr:rowOff>38100</xdr:rowOff>
        </xdr:from>
        <xdr:to>
          <xdr:col>9</xdr:col>
          <xdr:colOff>228600</xdr:colOff>
          <xdr:row>28</xdr:row>
          <xdr:rowOff>209550</xdr:rowOff>
        </xdr:to>
        <xdr:sp macro="" textlink="">
          <xdr:nvSpPr>
            <xdr:cNvPr id="1626" name="Check Box 602" hidden="1">
              <a:extLst>
                <a:ext uri="{63B3BB69-23CF-44E3-9099-C40C66FF867C}">
                  <a14:compatExt spid="_x0000_s1626"/>
                </a:ext>
                <a:ext uri="{FF2B5EF4-FFF2-40B4-BE49-F238E27FC236}">
                  <a16:creationId xmlns:a16="http://schemas.microsoft.com/office/drawing/2014/main" id="{00000000-0008-0000-0000-00005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Kabelleitungstiefbau Strom (MS/NS)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29</xdr:row>
          <xdr:rowOff>47625</xdr:rowOff>
        </xdr:from>
        <xdr:to>
          <xdr:col>8</xdr:col>
          <xdr:colOff>0</xdr:colOff>
          <xdr:row>29</xdr:row>
          <xdr:rowOff>219075</xdr:rowOff>
        </xdr:to>
        <xdr:sp macro="" textlink="">
          <xdr:nvSpPr>
            <xdr:cNvPr id="1627" name="Check Box 603" hidden="1">
              <a:extLst>
                <a:ext uri="{63B3BB69-23CF-44E3-9099-C40C66FF867C}">
                  <a14:compatExt spid="_x0000_s1627"/>
                </a:ext>
                <a:ext uri="{FF2B5EF4-FFF2-40B4-BE49-F238E27FC236}">
                  <a16:creationId xmlns:a16="http://schemas.microsoft.com/office/drawing/2014/main" id="{00000000-0008-0000-0000-00005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Netzmontage Strom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9525</xdr:rowOff>
        </xdr:from>
        <xdr:to>
          <xdr:col>12</xdr:col>
          <xdr:colOff>533400</xdr:colOff>
          <xdr:row>28</xdr:row>
          <xdr:rowOff>238125</xdr:rowOff>
        </xdr:to>
        <xdr:sp macro="" textlink="">
          <xdr:nvSpPr>
            <xdr:cNvPr id="1628" name="Group Box 604" hidden="1">
              <a:extLst>
                <a:ext uri="{63B3BB69-23CF-44E3-9099-C40C66FF867C}">
                  <a14:compatExt spid="_x0000_s1628"/>
                </a:ext>
                <a:ext uri="{FF2B5EF4-FFF2-40B4-BE49-F238E27FC236}">
                  <a16:creationId xmlns:a16="http://schemas.microsoft.com/office/drawing/2014/main" id="{00000000-0008-0000-0000-00005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209550</xdr:colOff>
          <xdr:row>28</xdr:row>
          <xdr:rowOff>47625</xdr:rowOff>
        </xdr:from>
        <xdr:to>
          <xdr:col>12</xdr:col>
          <xdr:colOff>200025</xdr:colOff>
          <xdr:row>28</xdr:row>
          <xdr:rowOff>209550</xdr:rowOff>
        </xdr:to>
        <xdr:sp macro="" textlink="">
          <xdr:nvSpPr>
            <xdr:cNvPr id="1629" name="Check Box 605" hidden="1">
              <a:extLst>
                <a:ext uri="{63B3BB69-23CF-44E3-9099-C40C66FF867C}">
                  <a14:compatExt spid="_x0000_s1629"/>
                </a:ext>
                <a:ext uri="{FF2B5EF4-FFF2-40B4-BE49-F238E27FC236}">
                  <a16:creationId xmlns:a16="http://schemas.microsoft.com/office/drawing/2014/main" id="{00000000-0008-0000-0000-00005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Kabelleitungstiefbau Strom (HS)</a:t>
              </a:r>
            </a:p>
          </xdr:txBody>
        </xdr:sp>
        <xdr:clientData/>
      </xdr:twoCellAnchor>
    </mc:Choice>
    <mc:Fallback/>
  </mc:AlternateContent>
  <xdr:twoCellAnchor>
    <xdr:from>
      <xdr:col>14</xdr:col>
      <xdr:colOff>112134</xdr:colOff>
      <xdr:row>134</xdr:row>
      <xdr:rowOff>84027</xdr:rowOff>
    </xdr:from>
    <xdr:to>
      <xdr:col>16</xdr:col>
      <xdr:colOff>527676</xdr:colOff>
      <xdr:row>134</xdr:row>
      <xdr:rowOff>339587</xdr:rowOff>
    </xdr:to>
    <xdr:grpSp>
      <xdr:nvGrpSpPr>
        <xdr:cNvPr id="1399" name="Gruppieren 1398">
          <a:extLst>
            <a:ext uri="{FF2B5EF4-FFF2-40B4-BE49-F238E27FC236}">
              <a16:creationId xmlns:a16="http://schemas.microsoft.com/office/drawing/2014/main" id="{00000000-0008-0000-0000-000077050000}"/>
            </a:ext>
          </a:extLst>
        </xdr:cNvPr>
        <xdr:cNvGrpSpPr/>
      </xdr:nvGrpSpPr>
      <xdr:grpSpPr>
        <a:xfrm>
          <a:off x="7781830" y="48139723"/>
          <a:ext cx="1591672" cy="255560"/>
          <a:chOff x="4683105" y="55471072"/>
          <a:chExt cx="1746270" cy="253381"/>
        </a:xfrm>
      </xdr:grpSpPr>
      <xdr:grpSp>
        <xdr:nvGrpSpPr>
          <xdr:cNvPr id="10" name="Gruppieren 261">
            <a:extLst>
              <a:ext uri="{FF2B5EF4-FFF2-40B4-BE49-F238E27FC236}">
                <a16:creationId xmlns:a16="http://schemas.microsoft.com/office/drawing/2014/main" id="{00000000-0008-0000-0000-00000A000000}"/>
              </a:ext>
            </a:extLst>
          </xdr:cNvPr>
          <xdr:cNvGrpSpPr/>
        </xdr:nvGrpSpPr>
        <xdr:grpSpPr>
          <a:xfrm>
            <a:off x="4705183" y="55511129"/>
            <a:ext cx="1724192" cy="168876"/>
            <a:chOff x="4864761" y="8736137"/>
            <a:chExt cx="1697454" cy="232608"/>
          </a:xfrm>
        </xdr:grpSpPr>
        <xdr:sp macro="" textlink="">
          <xdr:nvSpPr>
            <xdr:cNvPr id="12" name="Option Button 356" hidden="1">
              <a:extLst>
                <a:ext uri="{63B3BB69-23CF-44E3-9099-C40C66FF867C}">
                  <a14:compatExt xmlns:a14="http://schemas.microsoft.com/office/drawing/2010/main" spid="_x0000_s1380"/>
                </a:ext>
                <a:ext uri="{FF2B5EF4-FFF2-40B4-BE49-F238E27FC236}">
                  <a16:creationId xmlns:a16="http://schemas.microsoft.com/office/drawing/2014/main" id="{00000000-0008-0000-0000-00000C000000}"/>
                </a:ext>
              </a:extLst>
            </xdr:cNvPr>
            <xdr:cNvSpPr/>
          </xdr:nvSpPr>
          <xdr:spPr bwMode="auto">
            <a:xfrm>
              <a:off x="4880343" y="8755385"/>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3" name="Option Button 357" hidden="1">
              <a:extLst>
                <a:ext uri="{63B3BB69-23CF-44E3-9099-C40C66FF867C}">
                  <a14:compatExt xmlns:a14="http://schemas.microsoft.com/office/drawing/2010/main" spid="_x0000_s1381"/>
                </a:ext>
                <a:ext uri="{FF2B5EF4-FFF2-40B4-BE49-F238E27FC236}">
                  <a16:creationId xmlns:a16="http://schemas.microsoft.com/office/drawing/2014/main" id="{00000000-0008-0000-0000-00000D000000}"/>
                </a:ext>
              </a:extLst>
            </xdr:cNvPr>
            <xdr:cNvSpPr/>
          </xdr:nvSpPr>
          <xdr:spPr bwMode="auto">
            <a:xfrm>
              <a:off x="5378366" y="8755385"/>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14" name="Option Button 358" hidden="1">
              <a:extLst>
                <a:ext uri="{63B3BB69-23CF-44E3-9099-C40C66FF867C}">
                  <a14:compatExt xmlns:a14="http://schemas.microsoft.com/office/drawing/2010/main" spid="_x0000_s1382"/>
                </a:ext>
                <a:ext uri="{FF2B5EF4-FFF2-40B4-BE49-F238E27FC236}">
                  <a16:creationId xmlns:a16="http://schemas.microsoft.com/office/drawing/2014/main" id="{00000000-0008-0000-0000-00000E000000}"/>
                </a:ext>
              </a:extLst>
            </xdr:cNvPr>
            <xdr:cNvSpPr/>
          </xdr:nvSpPr>
          <xdr:spPr bwMode="auto">
            <a:xfrm>
              <a:off x="5896691" y="8755385"/>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16" name="Group Box 359" hidden="1">
              <a:extLst>
                <a:ext uri="{63B3BB69-23CF-44E3-9099-C40C66FF867C}">
                  <a14:compatExt xmlns:a14="http://schemas.microsoft.com/office/drawing/2010/main" spid="_x0000_s1383"/>
                </a:ext>
                <a:ext uri="{FF2B5EF4-FFF2-40B4-BE49-F238E27FC236}">
                  <a16:creationId xmlns:a16="http://schemas.microsoft.com/office/drawing/2014/main" id="{00000000-0008-0000-0000-000010000000}"/>
                </a:ext>
              </a:extLst>
            </xdr:cNvPr>
            <xdr:cNvSpPr/>
          </xdr:nvSpPr>
          <xdr:spPr bwMode="auto">
            <a:xfrm>
              <a:off x="4864761" y="8736137"/>
              <a:ext cx="1697454" cy="232608"/>
            </a:xfrm>
            <a:prstGeom prst="rect">
              <a:avLst/>
            </a:prstGeom>
            <a:noFill/>
            <a:ln w="9525">
              <a:miter lim="800000"/>
              <a:headEnd/>
              <a:tailEnd/>
            </a:ln>
            <a:extLst>
              <a:ext uri="{909E8E84-426E-40DD-AFC4-6F175D3DCCD1}">
                <a14:hiddenFill xmlns:a14="http://schemas.microsoft.com/office/drawing/2010/main">
                  <a:noFill/>
                </a14:hiddenFill>
              </a:ext>
            </a:extLst>
          </xdr:spPr>
        </xdr:sp>
      </xdr:grpSp>
      <xdr:grpSp>
        <xdr:nvGrpSpPr>
          <xdr:cNvPr id="17" name="Gruppieren 266">
            <a:extLst>
              <a:ext uri="{FF2B5EF4-FFF2-40B4-BE49-F238E27FC236}">
                <a16:creationId xmlns:a16="http://schemas.microsoft.com/office/drawing/2014/main" id="{00000000-0008-0000-0000-000011000000}"/>
              </a:ext>
            </a:extLst>
          </xdr:cNvPr>
          <xdr:cNvGrpSpPr/>
        </xdr:nvGrpSpPr>
        <xdr:grpSpPr>
          <a:xfrm>
            <a:off x="4686956" y="55471072"/>
            <a:ext cx="1724192" cy="168876"/>
            <a:chOff x="4864761" y="8736137"/>
            <a:chExt cx="1697454" cy="232608"/>
          </a:xfrm>
        </xdr:grpSpPr>
        <xdr:sp macro="" textlink="">
          <xdr:nvSpPr>
            <xdr:cNvPr id="18" name="Option Button 360" hidden="1">
              <a:extLst>
                <a:ext uri="{63B3BB69-23CF-44E3-9099-C40C66FF867C}">
                  <a14:compatExt xmlns:a14="http://schemas.microsoft.com/office/drawing/2010/main" spid="_x0000_s1384"/>
                </a:ext>
                <a:ext uri="{FF2B5EF4-FFF2-40B4-BE49-F238E27FC236}">
                  <a16:creationId xmlns:a16="http://schemas.microsoft.com/office/drawing/2014/main" id="{00000000-0008-0000-0000-000012000000}"/>
                </a:ext>
              </a:extLst>
            </xdr:cNvPr>
            <xdr:cNvSpPr/>
          </xdr:nvSpPr>
          <xdr:spPr bwMode="auto">
            <a:xfrm>
              <a:off x="4880343" y="8755385"/>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9" name="Option Button 361" hidden="1">
              <a:extLst>
                <a:ext uri="{63B3BB69-23CF-44E3-9099-C40C66FF867C}">
                  <a14:compatExt xmlns:a14="http://schemas.microsoft.com/office/drawing/2010/main" spid="_x0000_s1385"/>
                </a:ext>
                <a:ext uri="{FF2B5EF4-FFF2-40B4-BE49-F238E27FC236}">
                  <a16:creationId xmlns:a16="http://schemas.microsoft.com/office/drawing/2014/main" id="{00000000-0008-0000-0000-000013000000}"/>
                </a:ext>
              </a:extLst>
            </xdr:cNvPr>
            <xdr:cNvSpPr/>
          </xdr:nvSpPr>
          <xdr:spPr bwMode="auto">
            <a:xfrm>
              <a:off x="5378366" y="8755385"/>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20" name="Option Button 362" hidden="1">
              <a:extLst>
                <a:ext uri="{63B3BB69-23CF-44E3-9099-C40C66FF867C}">
                  <a14:compatExt xmlns:a14="http://schemas.microsoft.com/office/drawing/2010/main" spid="_x0000_s1386"/>
                </a:ext>
                <a:ext uri="{FF2B5EF4-FFF2-40B4-BE49-F238E27FC236}">
                  <a16:creationId xmlns:a16="http://schemas.microsoft.com/office/drawing/2014/main" id="{00000000-0008-0000-0000-000014000000}"/>
                </a:ext>
              </a:extLst>
            </xdr:cNvPr>
            <xdr:cNvSpPr/>
          </xdr:nvSpPr>
          <xdr:spPr bwMode="auto">
            <a:xfrm>
              <a:off x="5896691" y="8755385"/>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21" name="Group Box 363" hidden="1">
              <a:extLst>
                <a:ext uri="{63B3BB69-23CF-44E3-9099-C40C66FF867C}">
                  <a14:compatExt xmlns:a14="http://schemas.microsoft.com/office/drawing/2010/main" spid="_x0000_s1387"/>
                </a:ext>
                <a:ext uri="{FF2B5EF4-FFF2-40B4-BE49-F238E27FC236}">
                  <a16:creationId xmlns:a16="http://schemas.microsoft.com/office/drawing/2014/main" id="{00000000-0008-0000-0000-000015000000}"/>
                </a:ext>
              </a:extLst>
            </xdr:cNvPr>
            <xdr:cNvSpPr/>
          </xdr:nvSpPr>
          <xdr:spPr bwMode="auto">
            <a:xfrm>
              <a:off x="4864761" y="8736137"/>
              <a:ext cx="1697454" cy="232608"/>
            </a:xfrm>
            <a:prstGeom prst="rect">
              <a:avLst/>
            </a:prstGeom>
            <a:noFill/>
            <a:ln w="9525">
              <a:miter lim="800000"/>
              <a:headEnd/>
              <a:tailEnd/>
            </a:ln>
            <a:extLst>
              <a:ext uri="{909E8E84-426E-40DD-AFC4-6F175D3DCCD1}">
                <a14:hiddenFill xmlns:a14="http://schemas.microsoft.com/office/drawing/2010/main">
                  <a:noFill/>
                </a14:hiddenFill>
              </a:ext>
            </a:extLst>
          </xdr:spPr>
        </xdr:sp>
      </xdr:grpSp>
      <xdr:grpSp>
        <xdr:nvGrpSpPr>
          <xdr:cNvPr id="381" name="Gruppieren 261">
            <a:extLst>
              <a:ext uri="{FF2B5EF4-FFF2-40B4-BE49-F238E27FC236}">
                <a16:creationId xmlns:a16="http://schemas.microsoft.com/office/drawing/2014/main" id="{00000000-0008-0000-0000-00007D010000}"/>
              </a:ext>
            </a:extLst>
          </xdr:cNvPr>
          <xdr:cNvGrpSpPr/>
        </xdr:nvGrpSpPr>
        <xdr:grpSpPr>
          <a:xfrm>
            <a:off x="4689307" y="55471431"/>
            <a:ext cx="1724192" cy="168876"/>
            <a:chOff x="4864761" y="8736137"/>
            <a:chExt cx="1697454" cy="232608"/>
          </a:xfrm>
        </xdr:grpSpPr>
        <xdr:sp macro="" textlink="">
          <xdr:nvSpPr>
            <xdr:cNvPr id="382" name="Option Button 356" hidden="1">
              <a:extLst>
                <a:ext uri="{63B3BB69-23CF-44E3-9099-C40C66FF867C}">
                  <a14:compatExt xmlns:a14="http://schemas.microsoft.com/office/drawing/2010/main" spid="_x0000_s1380"/>
                </a:ext>
                <a:ext uri="{FF2B5EF4-FFF2-40B4-BE49-F238E27FC236}">
                  <a16:creationId xmlns:a16="http://schemas.microsoft.com/office/drawing/2014/main" id="{00000000-0008-0000-0000-00007E010000}"/>
                </a:ext>
              </a:extLst>
            </xdr:cNvPr>
            <xdr:cNvSpPr/>
          </xdr:nvSpPr>
          <xdr:spPr bwMode="auto">
            <a:xfrm>
              <a:off x="4880343" y="8755385"/>
              <a:ext cx="491289"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383" name="Option Button 357" hidden="1">
              <a:extLst>
                <a:ext uri="{63B3BB69-23CF-44E3-9099-C40C66FF867C}">
                  <a14:compatExt xmlns:a14="http://schemas.microsoft.com/office/drawing/2010/main" spid="_x0000_s1381"/>
                </a:ext>
                <a:ext uri="{FF2B5EF4-FFF2-40B4-BE49-F238E27FC236}">
                  <a16:creationId xmlns:a16="http://schemas.microsoft.com/office/drawing/2014/main" id="{00000000-0008-0000-0000-00007F010000}"/>
                </a:ext>
              </a:extLst>
            </xdr:cNvPr>
            <xdr:cNvSpPr/>
          </xdr:nvSpPr>
          <xdr:spPr bwMode="auto">
            <a:xfrm>
              <a:off x="5378366" y="8755385"/>
              <a:ext cx="424613"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a:t>
              </a:r>
            </a:p>
          </xdr:txBody>
        </xdr:sp>
        <xdr:sp macro="" textlink="">
          <xdr:nvSpPr>
            <xdr:cNvPr id="384" name="Option Button 358" hidden="1">
              <a:extLst>
                <a:ext uri="{63B3BB69-23CF-44E3-9099-C40C66FF867C}">
                  <a14:compatExt xmlns:a14="http://schemas.microsoft.com/office/drawing/2010/main" spid="_x0000_s1382"/>
                </a:ext>
                <a:ext uri="{FF2B5EF4-FFF2-40B4-BE49-F238E27FC236}">
                  <a16:creationId xmlns:a16="http://schemas.microsoft.com/office/drawing/2014/main" id="{00000000-0008-0000-0000-000080010000}"/>
                </a:ext>
              </a:extLst>
            </xdr:cNvPr>
            <xdr:cNvSpPr/>
          </xdr:nvSpPr>
          <xdr:spPr bwMode="auto">
            <a:xfrm>
              <a:off x="5896691" y="8755385"/>
              <a:ext cx="640974" cy="198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irrelevant</a:t>
              </a:r>
            </a:p>
          </xdr:txBody>
        </xdr:sp>
        <xdr:sp macro="" textlink="">
          <xdr:nvSpPr>
            <xdr:cNvPr id="385" name="Group Box 359" hidden="1">
              <a:extLst>
                <a:ext uri="{63B3BB69-23CF-44E3-9099-C40C66FF867C}">
                  <a14:compatExt xmlns:a14="http://schemas.microsoft.com/office/drawing/2010/main" spid="_x0000_s1383"/>
                </a:ext>
                <a:ext uri="{FF2B5EF4-FFF2-40B4-BE49-F238E27FC236}">
                  <a16:creationId xmlns:a16="http://schemas.microsoft.com/office/drawing/2014/main" id="{00000000-0008-0000-0000-000081010000}"/>
                </a:ext>
              </a:extLst>
            </xdr:cNvPr>
            <xdr:cNvSpPr/>
          </xdr:nvSpPr>
          <xdr:spPr bwMode="auto">
            <a:xfrm>
              <a:off x="4864761" y="8736137"/>
              <a:ext cx="1697454" cy="232608"/>
            </a:xfrm>
            <a:prstGeom prst="rect">
              <a:avLst/>
            </a:prstGeom>
            <a:noFill/>
            <a:ln w="9525">
              <a:miter lim="800000"/>
              <a:headEnd/>
              <a:tailEnd/>
            </a:ln>
            <a:extLst>
              <a:ext uri="{909E8E84-426E-40DD-AFC4-6F175D3DCCD1}">
                <a14:hiddenFill xmlns:a14="http://schemas.microsoft.com/office/drawing/2010/main">
                  <a:noFill/>
                </a14:hiddenFill>
              </a:ext>
            </a:extLst>
          </xdr:spPr>
        </xdr:sp>
      </xdr:grpSp>
      <mc:AlternateContent xmlns:mc="http://schemas.openxmlformats.org/markup-compatibility/2006">
        <mc:Choice xmlns:a14="http://schemas.microsoft.com/office/drawing/2010/main" Requires="a14">
          <xdr:sp macro="" textlink="">
            <xdr:nvSpPr>
              <xdr:cNvPr id="1632" name="Option Button 608" hidden="1">
                <a:extLst>
                  <a:ext uri="{63B3BB69-23CF-44E3-9099-C40C66FF867C}">
                    <a14:compatExt spid="_x0000_s1632"/>
                  </a:ext>
                  <a:ext uri="{FF2B5EF4-FFF2-40B4-BE49-F238E27FC236}">
                    <a16:creationId xmlns:a16="http://schemas.microsoft.com/office/drawing/2014/main" id="{00000000-0008-0000-0000-000060060000}"/>
                  </a:ext>
                </a:extLst>
              </xdr:cNvPr>
              <xdr:cNvSpPr/>
            </xdr:nvSpPr>
            <xdr:spPr bwMode="auto">
              <a:xfrm>
                <a:off x="5500051" y="55523643"/>
                <a:ext cx="712150" cy="17708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mc:Choice>
        <mc:Fallback/>
      </mc:AlternateContent>
      <mc:AlternateContent xmlns:mc="http://schemas.openxmlformats.org/markup-compatibility/2006">
        <mc:Choice xmlns:a14="http://schemas.microsoft.com/office/drawing/2010/main" Requires="a14">
          <xdr:sp macro="" textlink="">
            <xdr:nvSpPr>
              <xdr:cNvPr id="1633" name="Group Box 609" hidden="1">
                <a:extLst>
                  <a:ext uri="{63B3BB69-23CF-44E3-9099-C40C66FF867C}">
                    <a14:compatExt spid="_x0000_s1633"/>
                  </a:ext>
                  <a:ext uri="{FF2B5EF4-FFF2-40B4-BE49-F238E27FC236}">
                    <a16:creationId xmlns:a16="http://schemas.microsoft.com/office/drawing/2014/main" id="{00000000-0008-0000-0000-000061060000}"/>
                  </a:ext>
                </a:extLst>
              </xdr:cNvPr>
              <xdr:cNvSpPr/>
            </xdr:nvSpPr>
            <xdr:spPr bwMode="auto">
              <a:xfrm>
                <a:off x="4683105" y="55508871"/>
                <a:ext cx="1745172" cy="215582"/>
              </a:xfrm>
              <a:prstGeom prst="rect">
                <a:avLst/>
              </a:prstGeom>
              <a:noFill/>
              <a:ln w="9525">
                <a:miter lim="800000"/>
                <a:headEnd/>
                <a:tailEnd/>
              </a:ln>
              <a:extLst>
                <a:ext uri="{909E8E84-426E-40DD-AFC4-6F175D3DCCD1}">
                  <a14:hiddenFill>
                    <a:noFill/>
                  </a14:hiddenFill>
                </a:ext>
              </a:extLst>
            </xdr:spPr>
          </xdr:sp>
        </mc:Choice>
        <mc:Fallback/>
      </mc:AlternateContent>
      <mc:AlternateContent xmlns:mc="http://schemas.openxmlformats.org/markup-compatibility/2006">
        <mc:Choice xmlns:a14="http://schemas.microsoft.com/office/drawing/2010/main" Requires="a14">
          <xdr:sp macro="" textlink="">
            <xdr:nvSpPr>
              <xdr:cNvPr id="1634" name="Option Button 610" descr="Ja" hidden="1">
                <a:extLst>
                  <a:ext uri="{63B3BB69-23CF-44E3-9099-C40C66FF867C}">
                    <a14:compatExt spid="_x0000_s1634"/>
                  </a:ext>
                  <a:ext uri="{FF2B5EF4-FFF2-40B4-BE49-F238E27FC236}">
                    <a16:creationId xmlns:a16="http://schemas.microsoft.com/office/drawing/2014/main" id="{00000000-0008-0000-0000-000062060000}"/>
                  </a:ext>
                </a:extLst>
              </xdr:cNvPr>
              <xdr:cNvSpPr/>
            </xdr:nvSpPr>
            <xdr:spPr bwMode="auto">
              <a:xfrm>
                <a:off x="4790139" y="55515943"/>
                <a:ext cx="597596" cy="19733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mc:Choice>
        <mc:Fallback/>
      </mc:AlternateContent>
    </xdr:grpSp>
    <xdr:clientData/>
  </xdr:twoCellAnchor>
  <mc:AlternateContent xmlns:mc="http://schemas.openxmlformats.org/markup-compatibility/2006">
    <mc:Choice xmlns:a14="http://schemas.microsoft.com/office/drawing/2010/main" Requires="a14">
      <xdr:twoCellAnchor>
        <xdr:from>
          <xdr:col>14</xdr:col>
          <xdr:colOff>123484</xdr:colOff>
          <xdr:row>100</xdr:row>
          <xdr:rowOff>69433</xdr:rowOff>
        </xdr:from>
        <xdr:to>
          <xdr:col>16</xdr:col>
          <xdr:colOff>521199</xdr:colOff>
          <xdr:row>100</xdr:row>
          <xdr:rowOff>288508</xdr:rowOff>
        </xdr:to>
        <xdr:grpSp>
          <xdr:nvGrpSpPr>
            <xdr:cNvPr id="554" name="Gruppieren 553">
              <a:extLst>
                <a:ext uri="{FF2B5EF4-FFF2-40B4-BE49-F238E27FC236}">
                  <a16:creationId xmlns:a16="http://schemas.microsoft.com/office/drawing/2014/main" id="{00000000-0008-0000-0000-00002A020000}"/>
                </a:ext>
              </a:extLst>
            </xdr:cNvPr>
            <xdr:cNvGrpSpPr>
              <a:grpSpLocks/>
            </xdr:cNvGrpSpPr>
          </xdr:nvGrpSpPr>
          <xdr:grpSpPr bwMode="auto">
            <a:xfrm>
              <a:off x="7793180" y="38823759"/>
              <a:ext cx="1573845" cy="219075"/>
              <a:chOff x="7382079" y="3470303"/>
              <a:chExt cx="777240" cy="213360"/>
            </a:xfrm>
          </xdr:grpSpPr>
          <xdr:sp macro="" textlink="">
            <xdr:nvSpPr>
              <xdr:cNvPr id="1651" name="Option Button 627" hidden="1">
                <a:extLst>
                  <a:ext uri="{63B3BB69-23CF-44E3-9099-C40C66FF867C}">
                    <a14:compatExt spid="_x0000_s1651"/>
                  </a:ext>
                  <a:ext uri="{FF2B5EF4-FFF2-40B4-BE49-F238E27FC236}">
                    <a16:creationId xmlns:a16="http://schemas.microsoft.com/office/drawing/2014/main" id="{00000000-0008-0000-0000-000073060000}"/>
                  </a:ext>
                </a:extLst>
              </xdr:cNvPr>
              <xdr:cNvSpPr/>
            </xdr:nvSpPr>
            <xdr:spPr bwMode="auto">
              <a:xfrm>
                <a:off x="7743640" y="3484098"/>
                <a:ext cx="342337"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652" name="Group Box 628" hidden="1">
                <a:extLst>
                  <a:ext uri="{63B3BB69-23CF-44E3-9099-C40C66FF867C}">
                    <a14:compatExt spid="_x0000_s1652"/>
                  </a:ext>
                  <a:ext uri="{FF2B5EF4-FFF2-40B4-BE49-F238E27FC236}">
                    <a16:creationId xmlns:a16="http://schemas.microsoft.com/office/drawing/2014/main" id="{00000000-0008-0000-0000-000074060000}"/>
                  </a:ext>
                </a:extLst>
              </xdr:cNvPr>
              <xdr:cNvSpPr/>
            </xdr:nvSpPr>
            <xdr:spPr bwMode="auto">
              <a:xfrm>
                <a:off x="7382079" y="3470303"/>
                <a:ext cx="777240" cy="213360"/>
              </a:xfrm>
              <a:prstGeom prst="rect">
                <a:avLst/>
              </a:prstGeom>
              <a:noFill/>
              <a:ln w="9525">
                <a:miter lim="800000"/>
                <a:headEnd/>
                <a:tailEnd/>
              </a:ln>
              <a:extLst>
                <a:ext uri="{909E8E84-426E-40DD-AFC4-6F175D3DCCD1}">
                  <a14:hiddenFill>
                    <a:noFill/>
                  </a14:hiddenFill>
                </a:ext>
              </a:extLst>
            </xdr:spPr>
          </xdr:sp>
          <xdr:sp macro="" textlink="">
            <xdr:nvSpPr>
              <xdr:cNvPr id="1653" name="Option Button 629" descr="Ja" hidden="1">
                <a:extLst>
                  <a:ext uri="{63B3BB69-23CF-44E3-9099-C40C66FF867C}">
                    <a14:compatExt spid="_x0000_s1653"/>
                  </a:ext>
                  <a:ext uri="{FF2B5EF4-FFF2-40B4-BE49-F238E27FC236}">
                    <a16:creationId xmlns:a16="http://schemas.microsoft.com/office/drawing/2014/main" id="{00000000-0008-0000-0000-000075060000}"/>
                  </a:ext>
                </a:extLst>
              </xdr:cNvPr>
              <xdr:cNvSpPr/>
            </xdr:nvSpPr>
            <xdr:spPr bwMode="auto">
              <a:xfrm>
                <a:off x="7437327" y="3476478"/>
                <a:ext cx="287270"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123484</xdr:colOff>
          <xdr:row>102</xdr:row>
          <xdr:rowOff>10467</xdr:rowOff>
        </xdr:from>
        <xdr:to>
          <xdr:col>16</xdr:col>
          <xdr:colOff>521199</xdr:colOff>
          <xdr:row>102</xdr:row>
          <xdr:rowOff>233327</xdr:rowOff>
        </xdr:to>
        <xdr:grpSp>
          <xdr:nvGrpSpPr>
            <xdr:cNvPr id="558" name="Gruppieren 557">
              <a:extLst>
                <a:ext uri="{FF2B5EF4-FFF2-40B4-BE49-F238E27FC236}">
                  <a16:creationId xmlns:a16="http://schemas.microsoft.com/office/drawing/2014/main" id="{00000000-0008-0000-0000-00002E020000}"/>
                </a:ext>
              </a:extLst>
            </xdr:cNvPr>
            <xdr:cNvGrpSpPr>
              <a:grpSpLocks/>
            </xdr:cNvGrpSpPr>
          </xdr:nvGrpSpPr>
          <xdr:grpSpPr bwMode="auto">
            <a:xfrm>
              <a:off x="7793180" y="39518510"/>
              <a:ext cx="1573845" cy="222860"/>
              <a:chOff x="7382079" y="3470111"/>
              <a:chExt cx="777240" cy="213360"/>
            </a:xfrm>
          </xdr:grpSpPr>
          <xdr:sp macro="" textlink="">
            <xdr:nvSpPr>
              <xdr:cNvPr id="1656" name="Option Button 632" hidden="1">
                <a:extLst>
                  <a:ext uri="{63B3BB69-23CF-44E3-9099-C40C66FF867C}">
                    <a14:compatExt spid="_x0000_s1656"/>
                  </a:ext>
                  <a:ext uri="{FF2B5EF4-FFF2-40B4-BE49-F238E27FC236}">
                    <a16:creationId xmlns:a16="http://schemas.microsoft.com/office/drawing/2014/main" id="{00000000-0008-0000-0000-000078060000}"/>
                  </a:ext>
                </a:extLst>
              </xdr:cNvPr>
              <xdr:cNvSpPr/>
            </xdr:nvSpPr>
            <xdr:spPr bwMode="auto">
              <a:xfrm>
                <a:off x="7743640" y="3484098"/>
                <a:ext cx="342337"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657" name="Group Box 633" hidden="1">
                <a:extLst>
                  <a:ext uri="{63B3BB69-23CF-44E3-9099-C40C66FF867C}">
                    <a14:compatExt spid="_x0000_s1657"/>
                  </a:ext>
                  <a:ext uri="{FF2B5EF4-FFF2-40B4-BE49-F238E27FC236}">
                    <a16:creationId xmlns:a16="http://schemas.microsoft.com/office/drawing/2014/main" id="{00000000-0008-0000-0000-000079060000}"/>
                  </a:ext>
                </a:extLst>
              </xdr:cNvPr>
              <xdr:cNvSpPr/>
            </xdr:nvSpPr>
            <xdr:spPr bwMode="auto">
              <a:xfrm>
                <a:off x="7382079" y="3470111"/>
                <a:ext cx="777240" cy="213360"/>
              </a:xfrm>
              <a:prstGeom prst="rect">
                <a:avLst/>
              </a:prstGeom>
              <a:noFill/>
              <a:ln w="9525">
                <a:miter lim="800000"/>
                <a:headEnd/>
                <a:tailEnd/>
              </a:ln>
              <a:extLst>
                <a:ext uri="{909E8E84-426E-40DD-AFC4-6F175D3DCCD1}">
                  <a14:hiddenFill>
                    <a:noFill/>
                  </a14:hiddenFill>
                </a:ext>
              </a:extLst>
            </xdr:spPr>
          </xdr:sp>
          <xdr:sp macro="" textlink="">
            <xdr:nvSpPr>
              <xdr:cNvPr id="1658" name="Option Button 634" descr="Ja" hidden="1">
                <a:extLst>
                  <a:ext uri="{63B3BB69-23CF-44E3-9099-C40C66FF867C}">
                    <a14:compatExt spid="_x0000_s1658"/>
                  </a:ext>
                  <a:ext uri="{FF2B5EF4-FFF2-40B4-BE49-F238E27FC236}">
                    <a16:creationId xmlns:a16="http://schemas.microsoft.com/office/drawing/2014/main" id="{00000000-0008-0000-0000-00007A060000}"/>
                  </a:ext>
                </a:extLst>
              </xdr:cNvPr>
              <xdr:cNvSpPr/>
            </xdr:nvSpPr>
            <xdr:spPr bwMode="auto">
              <a:xfrm>
                <a:off x="7437327" y="3476478"/>
                <a:ext cx="287270"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123484</xdr:colOff>
          <xdr:row>103</xdr:row>
          <xdr:rowOff>110380</xdr:rowOff>
        </xdr:from>
        <xdr:to>
          <xdr:col>16</xdr:col>
          <xdr:colOff>521199</xdr:colOff>
          <xdr:row>103</xdr:row>
          <xdr:rowOff>329330</xdr:rowOff>
        </xdr:to>
        <xdr:grpSp>
          <xdr:nvGrpSpPr>
            <xdr:cNvPr id="562" name="Gruppieren 561">
              <a:extLst>
                <a:ext uri="{FF2B5EF4-FFF2-40B4-BE49-F238E27FC236}">
                  <a16:creationId xmlns:a16="http://schemas.microsoft.com/office/drawing/2014/main" id="{00000000-0008-0000-0000-000032020000}"/>
                </a:ext>
              </a:extLst>
            </xdr:cNvPr>
            <xdr:cNvGrpSpPr>
              <a:grpSpLocks/>
            </xdr:cNvGrpSpPr>
          </xdr:nvGrpSpPr>
          <xdr:grpSpPr bwMode="auto">
            <a:xfrm>
              <a:off x="7793180" y="39866902"/>
              <a:ext cx="1573845" cy="218950"/>
              <a:chOff x="7382079" y="3469888"/>
              <a:chExt cx="777240" cy="213360"/>
            </a:xfrm>
          </xdr:grpSpPr>
          <xdr:sp macro="" textlink="">
            <xdr:nvSpPr>
              <xdr:cNvPr id="1659" name="Option Button 635" hidden="1">
                <a:extLst>
                  <a:ext uri="{63B3BB69-23CF-44E3-9099-C40C66FF867C}">
                    <a14:compatExt spid="_x0000_s1659"/>
                  </a:ext>
                  <a:ext uri="{FF2B5EF4-FFF2-40B4-BE49-F238E27FC236}">
                    <a16:creationId xmlns:a16="http://schemas.microsoft.com/office/drawing/2014/main" id="{00000000-0008-0000-0000-00007B060000}"/>
                  </a:ext>
                </a:extLst>
              </xdr:cNvPr>
              <xdr:cNvSpPr/>
            </xdr:nvSpPr>
            <xdr:spPr bwMode="auto">
              <a:xfrm>
                <a:off x="7743640" y="3484098"/>
                <a:ext cx="342337"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660" name="Group Box 636" hidden="1">
                <a:extLst>
                  <a:ext uri="{63B3BB69-23CF-44E3-9099-C40C66FF867C}">
                    <a14:compatExt spid="_x0000_s1660"/>
                  </a:ext>
                  <a:ext uri="{FF2B5EF4-FFF2-40B4-BE49-F238E27FC236}">
                    <a16:creationId xmlns:a16="http://schemas.microsoft.com/office/drawing/2014/main" id="{00000000-0008-0000-0000-00007C060000}"/>
                  </a:ext>
                </a:extLst>
              </xdr:cNvPr>
              <xdr:cNvSpPr/>
            </xdr:nvSpPr>
            <xdr:spPr bwMode="auto">
              <a:xfrm>
                <a:off x="7382079" y="3469888"/>
                <a:ext cx="777240" cy="213360"/>
              </a:xfrm>
              <a:prstGeom prst="rect">
                <a:avLst/>
              </a:prstGeom>
              <a:noFill/>
              <a:ln w="9525">
                <a:miter lim="800000"/>
                <a:headEnd/>
                <a:tailEnd/>
              </a:ln>
              <a:extLst>
                <a:ext uri="{909E8E84-426E-40DD-AFC4-6F175D3DCCD1}">
                  <a14:hiddenFill>
                    <a:noFill/>
                  </a14:hiddenFill>
                </a:ext>
              </a:extLst>
            </xdr:spPr>
          </xdr:sp>
          <xdr:sp macro="" textlink="">
            <xdr:nvSpPr>
              <xdr:cNvPr id="1661" name="Option Button 637" descr="Ja" hidden="1">
                <a:extLst>
                  <a:ext uri="{63B3BB69-23CF-44E3-9099-C40C66FF867C}">
                    <a14:compatExt spid="_x0000_s1661"/>
                  </a:ext>
                  <a:ext uri="{FF2B5EF4-FFF2-40B4-BE49-F238E27FC236}">
                    <a16:creationId xmlns:a16="http://schemas.microsoft.com/office/drawing/2014/main" id="{00000000-0008-0000-0000-00007D060000}"/>
                  </a:ext>
                </a:extLst>
              </xdr:cNvPr>
              <xdr:cNvSpPr/>
            </xdr:nvSpPr>
            <xdr:spPr bwMode="auto">
              <a:xfrm>
                <a:off x="7437327" y="3476478"/>
                <a:ext cx="287270"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126259</xdr:colOff>
          <xdr:row>114</xdr:row>
          <xdr:rowOff>84085</xdr:rowOff>
        </xdr:from>
        <xdr:to>
          <xdr:col>16</xdr:col>
          <xdr:colOff>535020</xdr:colOff>
          <xdr:row>115</xdr:row>
          <xdr:rowOff>7710</xdr:rowOff>
        </xdr:to>
        <xdr:grpSp>
          <xdr:nvGrpSpPr>
            <xdr:cNvPr id="1398" name="Gruppieren 1397">
              <a:extLst>
                <a:ext uri="{FF2B5EF4-FFF2-40B4-BE49-F238E27FC236}">
                  <a16:creationId xmlns:a16="http://schemas.microsoft.com/office/drawing/2014/main" id="{00000000-0008-0000-0000-000076050000}"/>
                </a:ext>
              </a:extLst>
            </xdr:cNvPr>
            <xdr:cNvGrpSpPr/>
          </xdr:nvGrpSpPr>
          <xdr:grpSpPr>
            <a:xfrm>
              <a:off x="7795955" y="43311020"/>
              <a:ext cx="1584891" cy="221799"/>
              <a:chOff x="7778157" y="51516458"/>
              <a:chExt cx="1620922" cy="224972"/>
            </a:xfrm>
          </xdr:grpSpPr>
          <xdr:sp macro="" textlink="">
            <xdr:nvSpPr>
              <xdr:cNvPr id="1663" name="Option Button 639" hidden="1">
                <a:extLst>
                  <a:ext uri="{63B3BB69-23CF-44E3-9099-C40C66FF867C}">
                    <a14:compatExt spid="_x0000_s1663"/>
                  </a:ext>
                  <a:ext uri="{FF2B5EF4-FFF2-40B4-BE49-F238E27FC236}">
                    <a16:creationId xmlns:a16="http://schemas.microsoft.com/office/drawing/2014/main" id="{00000000-0008-0000-0000-00007F060000}"/>
                  </a:ext>
                </a:extLst>
              </xdr:cNvPr>
              <xdr:cNvSpPr/>
            </xdr:nvSpPr>
            <xdr:spPr bwMode="auto">
              <a:xfrm>
                <a:off x="8445660" y="51556953"/>
                <a:ext cx="842243" cy="15691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664" name="Group Box 640" hidden="1">
                <a:extLst>
                  <a:ext uri="{63B3BB69-23CF-44E3-9099-C40C66FF867C}">
                    <a14:compatExt spid="_x0000_s1664"/>
                  </a:ext>
                  <a:ext uri="{FF2B5EF4-FFF2-40B4-BE49-F238E27FC236}">
                    <a16:creationId xmlns:a16="http://schemas.microsoft.com/office/drawing/2014/main" id="{00000000-0008-0000-0000-000080060000}"/>
                  </a:ext>
                </a:extLst>
              </xdr:cNvPr>
              <xdr:cNvSpPr/>
            </xdr:nvSpPr>
            <xdr:spPr bwMode="auto">
              <a:xfrm>
                <a:off x="7778157" y="51516458"/>
                <a:ext cx="1620922" cy="224972"/>
              </a:xfrm>
              <a:prstGeom prst="rect">
                <a:avLst/>
              </a:prstGeom>
              <a:noFill/>
              <a:ln w="9525">
                <a:miter lim="800000"/>
                <a:headEnd/>
                <a:tailEnd/>
              </a:ln>
              <a:extLst>
                <a:ext uri="{909E8E84-426E-40DD-AFC4-6F175D3DCCD1}">
                  <a14:hiddenFill>
                    <a:noFill/>
                  </a14:hiddenFill>
                </a:ext>
              </a:extLst>
            </xdr:spPr>
          </xdr:sp>
          <xdr:sp macro="" textlink="">
            <xdr:nvSpPr>
              <xdr:cNvPr id="1665" name="Option Button 641" descr="Ja" hidden="1">
                <a:extLst>
                  <a:ext uri="{63B3BB69-23CF-44E3-9099-C40C66FF867C}">
                    <a14:compatExt spid="_x0000_s1665"/>
                  </a:ext>
                  <a:ext uri="{FF2B5EF4-FFF2-40B4-BE49-F238E27FC236}">
                    <a16:creationId xmlns:a16="http://schemas.microsoft.com/office/drawing/2014/main" id="{00000000-0008-0000-0000-000081060000}"/>
                  </a:ext>
                </a:extLst>
              </xdr:cNvPr>
              <xdr:cNvSpPr/>
            </xdr:nvSpPr>
            <xdr:spPr bwMode="auto">
              <a:xfrm>
                <a:off x="7873506" y="51542190"/>
                <a:ext cx="579107" cy="17485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108960</xdr:colOff>
          <xdr:row>166</xdr:row>
          <xdr:rowOff>80212</xdr:rowOff>
        </xdr:from>
        <xdr:to>
          <xdr:col>16</xdr:col>
          <xdr:colOff>542980</xdr:colOff>
          <xdr:row>167</xdr:row>
          <xdr:rowOff>21981</xdr:rowOff>
        </xdr:to>
        <xdr:grpSp>
          <xdr:nvGrpSpPr>
            <xdr:cNvPr id="573" name="Gruppieren 572">
              <a:extLst>
                <a:ext uri="{FF2B5EF4-FFF2-40B4-BE49-F238E27FC236}">
                  <a16:creationId xmlns:a16="http://schemas.microsoft.com/office/drawing/2014/main" id="{00000000-0008-0000-0000-00003D020000}"/>
                </a:ext>
              </a:extLst>
            </xdr:cNvPr>
            <xdr:cNvGrpSpPr>
              <a:grpSpLocks/>
            </xdr:cNvGrpSpPr>
          </xdr:nvGrpSpPr>
          <xdr:grpSpPr bwMode="auto">
            <a:xfrm>
              <a:off x="7778656" y="58514016"/>
              <a:ext cx="1610150" cy="190248"/>
              <a:chOff x="7382011" y="3469139"/>
              <a:chExt cx="777240" cy="213359"/>
            </a:xfrm>
          </xdr:grpSpPr>
          <xdr:sp macro="" textlink="">
            <xdr:nvSpPr>
              <xdr:cNvPr id="1667" name="Option Button 643" hidden="1">
                <a:extLst>
                  <a:ext uri="{63B3BB69-23CF-44E3-9099-C40C66FF867C}">
                    <a14:compatExt spid="_x0000_s1667"/>
                  </a:ext>
                  <a:ext uri="{FF2B5EF4-FFF2-40B4-BE49-F238E27FC236}">
                    <a16:creationId xmlns:a16="http://schemas.microsoft.com/office/drawing/2014/main" id="{00000000-0008-0000-0000-000083060000}"/>
                  </a:ext>
                </a:extLst>
              </xdr:cNvPr>
              <xdr:cNvSpPr/>
            </xdr:nvSpPr>
            <xdr:spPr bwMode="auto">
              <a:xfrm>
                <a:off x="7743640" y="3484103"/>
                <a:ext cx="342337" cy="17526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668" name="Group Box 644" hidden="1">
                <a:extLst>
                  <a:ext uri="{63B3BB69-23CF-44E3-9099-C40C66FF867C}">
                    <a14:compatExt spid="_x0000_s1668"/>
                  </a:ext>
                  <a:ext uri="{FF2B5EF4-FFF2-40B4-BE49-F238E27FC236}">
                    <a16:creationId xmlns:a16="http://schemas.microsoft.com/office/drawing/2014/main" id="{00000000-0008-0000-0000-000084060000}"/>
                  </a:ext>
                </a:extLst>
              </xdr:cNvPr>
              <xdr:cNvSpPr/>
            </xdr:nvSpPr>
            <xdr:spPr bwMode="auto">
              <a:xfrm>
                <a:off x="7382011" y="3469139"/>
                <a:ext cx="777240" cy="213359"/>
              </a:xfrm>
              <a:prstGeom prst="rect">
                <a:avLst/>
              </a:prstGeom>
              <a:noFill/>
              <a:ln w="9525">
                <a:miter lim="800000"/>
                <a:headEnd/>
                <a:tailEnd/>
              </a:ln>
              <a:extLst>
                <a:ext uri="{909E8E84-426E-40DD-AFC4-6F175D3DCCD1}">
                  <a14:hiddenFill>
                    <a:noFill/>
                  </a14:hiddenFill>
                </a:ext>
              </a:extLst>
            </xdr:spPr>
          </xdr:sp>
          <xdr:sp macro="" textlink="">
            <xdr:nvSpPr>
              <xdr:cNvPr id="1669" name="Option Button 645" descr="Ja" hidden="1">
                <a:extLst>
                  <a:ext uri="{63B3BB69-23CF-44E3-9099-C40C66FF867C}">
                    <a14:compatExt spid="_x0000_s1669"/>
                  </a:ext>
                  <a:ext uri="{FF2B5EF4-FFF2-40B4-BE49-F238E27FC236}">
                    <a16:creationId xmlns:a16="http://schemas.microsoft.com/office/drawing/2014/main" id="{00000000-0008-0000-0000-000085060000}"/>
                  </a:ext>
                </a:extLst>
              </xdr:cNvPr>
              <xdr:cNvSpPr/>
            </xdr:nvSpPr>
            <xdr:spPr bwMode="auto">
              <a:xfrm>
                <a:off x="7437327" y="3476478"/>
                <a:ext cx="287270"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116697</xdr:colOff>
          <xdr:row>183</xdr:row>
          <xdr:rowOff>64106</xdr:rowOff>
        </xdr:from>
        <xdr:to>
          <xdr:col>16</xdr:col>
          <xdr:colOff>523881</xdr:colOff>
          <xdr:row>183</xdr:row>
          <xdr:rowOff>281785</xdr:rowOff>
        </xdr:to>
        <xdr:grpSp>
          <xdr:nvGrpSpPr>
            <xdr:cNvPr id="579" name="Gruppieren 578">
              <a:extLst>
                <a:ext uri="{FF2B5EF4-FFF2-40B4-BE49-F238E27FC236}">
                  <a16:creationId xmlns:a16="http://schemas.microsoft.com/office/drawing/2014/main" id="{00000000-0008-0000-0000-000043020000}"/>
                </a:ext>
              </a:extLst>
            </xdr:cNvPr>
            <xdr:cNvGrpSpPr>
              <a:grpSpLocks/>
            </xdr:cNvGrpSpPr>
          </xdr:nvGrpSpPr>
          <xdr:grpSpPr bwMode="auto">
            <a:xfrm>
              <a:off x="7786393" y="62962236"/>
              <a:ext cx="1583314" cy="217679"/>
              <a:chOff x="7382040" y="3469151"/>
              <a:chExt cx="777240" cy="213361"/>
            </a:xfrm>
          </xdr:grpSpPr>
          <xdr:sp macro="" textlink="">
            <xdr:nvSpPr>
              <xdr:cNvPr id="1676" name="Option Button 652" hidden="1">
                <a:extLst>
                  <a:ext uri="{63B3BB69-23CF-44E3-9099-C40C66FF867C}">
                    <a14:compatExt spid="_x0000_s1676"/>
                  </a:ext>
                  <a:ext uri="{FF2B5EF4-FFF2-40B4-BE49-F238E27FC236}">
                    <a16:creationId xmlns:a16="http://schemas.microsoft.com/office/drawing/2014/main" id="{00000000-0008-0000-0000-00008C060000}"/>
                  </a:ext>
                </a:extLst>
              </xdr:cNvPr>
              <xdr:cNvSpPr/>
            </xdr:nvSpPr>
            <xdr:spPr bwMode="auto">
              <a:xfrm>
                <a:off x="7743640" y="3484098"/>
                <a:ext cx="342337"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677" name="Group Box 653" hidden="1">
                <a:extLst>
                  <a:ext uri="{63B3BB69-23CF-44E3-9099-C40C66FF867C}">
                    <a14:compatExt spid="_x0000_s1677"/>
                  </a:ext>
                  <a:ext uri="{FF2B5EF4-FFF2-40B4-BE49-F238E27FC236}">
                    <a16:creationId xmlns:a16="http://schemas.microsoft.com/office/drawing/2014/main" id="{00000000-0008-0000-0000-00008D060000}"/>
                  </a:ext>
                </a:extLst>
              </xdr:cNvPr>
              <xdr:cNvSpPr/>
            </xdr:nvSpPr>
            <xdr:spPr bwMode="auto">
              <a:xfrm>
                <a:off x="7382040" y="3469151"/>
                <a:ext cx="777240" cy="213361"/>
              </a:xfrm>
              <a:prstGeom prst="rect">
                <a:avLst/>
              </a:prstGeom>
              <a:noFill/>
              <a:ln w="9525">
                <a:miter lim="800000"/>
                <a:headEnd/>
                <a:tailEnd/>
              </a:ln>
              <a:extLst>
                <a:ext uri="{909E8E84-426E-40DD-AFC4-6F175D3DCCD1}">
                  <a14:hiddenFill>
                    <a:noFill/>
                  </a14:hiddenFill>
                </a:ext>
              </a:extLst>
            </xdr:spPr>
          </xdr:sp>
          <xdr:sp macro="" textlink="">
            <xdr:nvSpPr>
              <xdr:cNvPr id="1678" name="Option Button 654" descr="Ja" hidden="1">
                <a:extLst>
                  <a:ext uri="{63B3BB69-23CF-44E3-9099-C40C66FF867C}">
                    <a14:compatExt spid="_x0000_s1678"/>
                  </a:ext>
                  <a:ext uri="{FF2B5EF4-FFF2-40B4-BE49-F238E27FC236}">
                    <a16:creationId xmlns:a16="http://schemas.microsoft.com/office/drawing/2014/main" id="{00000000-0008-0000-0000-00008E060000}"/>
                  </a:ext>
                </a:extLst>
              </xdr:cNvPr>
              <xdr:cNvSpPr/>
            </xdr:nvSpPr>
            <xdr:spPr bwMode="auto">
              <a:xfrm>
                <a:off x="7437327" y="3476478"/>
                <a:ext cx="287270"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79254</xdr:colOff>
          <xdr:row>53</xdr:row>
          <xdr:rowOff>67677</xdr:rowOff>
        </xdr:from>
        <xdr:to>
          <xdr:col>16</xdr:col>
          <xdr:colOff>515499</xdr:colOff>
          <xdr:row>53</xdr:row>
          <xdr:rowOff>286752</xdr:rowOff>
        </xdr:to>
        <xdr:grpSp>
          <xdr:nvGrpSpPr>
            <xdr:cNvPr id="576" name="Gruppieren 575">
              <a:extLst>
                <a:ext uri="{FF2B5EF4-FFF2-40B4-BE49-F238E27FC236}">
                  <a16:creationId xmlns:a16="http://schemas.microsoft.com/office/drawing/2014/main" id="{00000000-0008-0000-0000-000040020000}"/>
                </a:ext>
              </a:extLst>
            </xdr:cNvPr>
            <xdr:cNvGrpSpPr>
              <a:grpSpLocks/>
            </xdr:cNvGrpSpPr>
          </xdr:nvGrpSpPr>
          <xdr:grpSpPr bwMode="auto">
            <a:xfrm>
              <a:off x="7748950" y="21975177"/>
              <a:ext cx="1612375" cy="219075"/>
              <a:chOff x="7382036" y="3470316"/>
              <a:chExt cx="777240" cy="213360"/>
            </a:xfrm>
          </xdr:grpSpPr>
          <xdr:sp macro="" textlink="">
            <xdr:nvSpPr>
              <xdr:cNvPr id="1684" name="Option Button 660" hidden="1">
                <a:extLst>
                  <a:ext uri="{63B3BB69-23CF-44E3-9099-C40C66FF867C}">
                    <a14:compatExt spid="_x0000_s1684"/>
                  </a:ext>
                  <a:ext uri="{FF2B5EF4-FFF2-40B4-BE49-F238E27FC236}">
                    <a16:creationId xmlns:a16="http://schemas.microsoft.com/office/drawing/2014/main" id="{00000000-0008-0000-0000-000094060000}"/>
                  </a:ext>
                </a:extLst>
              </xdr:cNvPr>
              <xdr:cNvSpPr/>
            </xdr:nvSpPr>
            <xdr:spPr bwMode="auto">
              <a:xfrm>
                <a:off x="7702093"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685" name="Group Box 661" hidden="1">
                <a:extLst>
                  <a:ext uri="{63B3BB69-23CF-44E3-9099-C40C66FF867C}">
                    <a14:compatExt spid="_x0000_s1685"/>
                  </a:ext>
                  <a:ext uri="{FF2B5EF4-FFF2-40B4-BE49-F238E27FC236}">
                    <a16:creationId xmlns:a16="http://schemas.microsoft.com/office/drawing/2014/main" id="{00000000-0008-0000-0000-000095060000}"/>
                  </a:ext>
                </a:extLst>
              </xdr:cNvPr>
              <xdr:cNvSpPr/>
            </xdr:nvSpPr>
            <xdr:spPr bwMode="auto">
              <a:xfrm>
                <a:off x="7382036" y="3470316"/>
                <a:ext cx="777240" cy="213360"/>
              </a:xfrm>
              <a:prstGeom prst="rect">
                <a:avLst/>
              </a:prstGeom>
              <a:noFill/>
              <a:ln w="9525">
                <a:miter lim="800000"/>
                <a:headEnd/>
                <a:tailEnd/>
              </a:ln>
              <a:extLst>
                <a:ext uri="{909E8E84-426E-40DD-AFC4-6F175D3DCCD1}">
                  <a14:hiddenFill>
                    <a:noFill/>
                  </a14:hiddenFill>
                </a:ext>
              </a:extLst>
            </xdr:spPr>
          </xdr:sp>
          <xdr:sp macro="" textlink="">
            <xdr:nvSpPr>
              <xdr:cNvPr id="1686" name="Option Button 662" descr="Ja" hidden="1">
                <a:extLst>
                  <a:ext uri="{63B3BB69-23CF-44E3-9099-C40C66FF867C}">
                    <a14:compatExt spid="_x0000_s1686"/>
                  </a:ext>
                  <a:ext uri="{FF2B5EF4-FFF2-40B4-BE49-F238E27FC236}">
                    <a16:creationId xmlns:a16="http://schemas.microsoft.com/office/drawing/2014/main" id="{00000000-0008-0000-0000-000096060000}"/>
                  </a:ext>
                </a:extLst>
              </xdr:cNvPr>
              <xdr:cNvSpPr/>
            </xdr:nvSpPr>
            <xdr:spPr bwMode="auto">
              <a:xfrm>
                <a:off x="7427742" y="3476478"/>
                <a:ext cx="277685"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83260</xdr:colOff>
          <xdr:row>46</xdr:row>
          <xdr:rowOff>62382</xdr:rowOff>
        </xdr:from>
        <xdr:to>
          <xdr:col>16</xdr:col>
          <xdr:colOff>530153</xdr:colOff>
          <xdr:row>46</xdr:row>
          <xdr:rowOff>281457</xdr:rowOff>
        </xdr:to>
        <xdr:grpSp>
          <xdr:nvGrpSpPr>
            <xdr:cNvPr id="1679" name="Gruppieren 91">
              <a:extLst>
                <a:ext uri="{FF2B5EF4-FFF2-40B4-BE49-F238E27FC236}">
                  <a16:creationId xmlns:a16="http://schemas.microsoft.com/office/drawing/2014/main" id="{00000000-0008-0000-0000-00008F060000}"/>
                </a:ext>
              </a:extLst>
            </xdr:cNvPr>
            <xdr:cNvGrpSpPr>
              <a:grpSpLocks/>
            </xdr:cNvGrpSpPr>
          </xdr:nvGrpSpPr>
          <xdr:grpSpPr bwMode="auto">
            <a:xfrm>
              <a:off x="7752956" y="18921882"/>
              <a:ext cx="1623023" cy="219075"/>
              <a:chOff x="73820" y="34690"/>
              <a:chExt cx="7772" cy="2133"/>
            </a:xfrm>
          </xdr:grpSpPr>
          <xdr:sp macro="" textlink="">
            <xdr:nvSpPr>
              <xdr:cNvPr id="7" name="Option Button 181" hidden="1">
                <a:extLst>
                  <a:ext uri="{63B3BB69-23CF-44E3-9099-C40C66FF867C}">
                    <a14:compatExt spid="_x0000_s1205"/>
                  </a:ext>
                  <a:ext uri="{FF2B5EF4-FFF2-40B4-BE49-F238E27FC236}">
                    <a16:creationId xmlns:a16="http://schemas.microsoft.com/office/drawing/2014/main" id="{00000000-0008-0000-0000-000007000000}"/>
                  </a:ext>
                </a:extLst>
              </xdr:cNvPr>
              <xdr:cNvSpPr/>
            </xdr:nvSpPr>
            <xdr:spPr bwMode="auto">
              <a:xfrm>
                <a:off x="77436" y="34840"/>
                <a:ext cx="3423" cy="175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5" name="Group Box 182" hidden="1">
                <a:extLst>
                  <a:ext uri="{63B3BB69-23CF-44E3-9099-C40C66FF867C}">
                    <a14:compatExt spid="_x0000_s1206"/>
                  </a:ext>
                  <a:ext uri="{FF2B5EF4-FFF2-40B4-BE49-F238E27FC236}">
                    <a16:creationId xmlns:a16="http://schemas.microsoft.com/office/drawing/2014/main" id="{00000000-0008-0000-0000-00000F000000}"/>
                  </a:ext>
                </a:extLst>
              </xdr:cNvPr>
              <xdr:cNvSpPr/>
            </xdr:nvSpPr>
            <xdr:spPr bwMode="auto">
              <a:xfrm>
                <a:off x="73820" y="34690"/>
                <a:ext cx="7772" cy="2133"/>
              </a:xfrm>
              <a:prstGeom prst="rect">
                <a:avLst/>
              </a:prstGeom>
              <a:noFill/>
              <a:ln w="9525">
                <a:miter lim="800000"/>
                <a:headEnd/>
                <a:tailEnd/>
              </a:ln>
              <a:extLst>
                <a:ext uri="{909E8E84-426E-40DD-AFC4-6F175D3DCCD1}">
                  <a14:hiddenFill>
                    <a:noFill/>
                  </a14:hiddenFill>
                </a:ext>
              </a:extLst>
            </xdr:spPr>
          </xdr:sp>
          <xdr:sp macro="" textlink="">
            <xdr:nvSpPr>
              <xdr:cNvPr id="38" name="Option Button 183" descr="Ja" hidden="1">
                <a:extLst>
                  <a:ext uri="{63B3BB69-23CF-44E3-9099-C40C66FF867C}">
                    <a14:compatExt spid="_x0000_s1207"/>
                  </a:ext>
                  <a:ext uri="{FF2B5EF4-FFF2-40B4-BE49-F238E27FC236}">
                    <a16:creationId xmlns:a16="http://schemas.microsoft.com/office/drawing/2014/main" id="{00000000-0008-0000-0000-000026000000}"/>
                  </a:ext>
                </a:extLst>
              </xdr:cNvPr>
              <xdr:cNvSpPr/>
            </xdr:nvSpPr>
            <xdr:spPr bwMode="auto">
              <a:xfrm>
                <a:off x="74373" y="34764"/>
                <a:ext cx="2872" cy="195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mc:Choice>
    <mc:Fallback/>
  </mc:AlternateContent>
  <xdr:twoCellAnchor>
    <xdr:from>
      <xdr:col>14</xdr:col>
      <xdr:colOff>95250</xdr:colOff>
      <xdr:row>65</xdr:row>
      <xdr:rowOff>95250</xdr:rowOff>
    </xdr:from>
    <xdr:to>
      <xdr:col>16</xdr:col>
      <xdr:colOff>514350</xdr:colOff>
      <xdr:row>65</xdr:row>
      <xdr:rowOff>314325</xdr:rowOff>
    </xdr:to>
    <xdr:grpSp>
      <xdr:nvGrpSpPr>
        <xdr:cNvPr id="1693" name="Gruppieren 26">
          <a:extLst>
            <a:ext uri="{FF2B5EF4-FFF2-40B4-BE49-F238E27FC236}">
              <a16:creationId xmlns:a16="http://schemas.microsoft.com/office/drawing/2014/main" id="{00000000-0008-0000-0000-00009D060000}"/>
            </a:ext>
          </a:extLst>
        </xdr:cNvPr>
        <xdr:cNvGrpSpPr>
          <a:grpSpLocks/>
        </xdr:cNvGrpSpPr>
      </xdr:nvGrpSpPr>
      <xdr:grpSpPr bwMode="auto">
        <a:xfrm>
          <a:off x="7764946" y="26094359"/>
          <a:ext cx="1595230" cy="219075"/>
          <a:chOff x="7382028" y="3469683"/>
          <a:chExt cx="777240" cy="213360"/>
        </a:xfrm>
      </xdr:grpSpPr>
      <xdr:sp macro="" textlink="">
        <xdr:nvSpPr>
          <xdr:cNvPr id="1694" name="Option Button 670" hidden="1">
            <a:extLst>
              <a:ext uri="{63B3BB69-23CF-44E3-9099-C40C66FF867C}">
                <a14:compatExt xmlns:a14="http://schemas.microsoft.com/office/drawing/2010/main" spid="_x0000_s1694"/>
              </a:ext>
              <a:ext uri="{FF2B5EF4-FFF2-40B4-BE49-F238E27FC236}">
                <a16:creationId xmlns:a16="http://schemas.microsoft.com/office/drawing/2014/main" id="{00000000-0008-0000-0000-00009E060000}"/>
              </a:ext>
            </a:extLst>
          </xdr:cNvPr>
          <xdr:cNvSpPr/>
        </xdr:nvSpPr>
        <xdr:spPr bwMode="auto">
          <a:xfrm>
            <a:off x="7702093" y="3484098"/>
            <a:ext cx="403860"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695" name="Group Box 671" hidden="1">
            <a:extLst>
              <a:ext uri="{63B3BB69-23CF-44E3-9099-C40C66FF867C}">
                <a14:compatExt xmlns:a14="http://schemas.microsoft.com/office/drawing/2010/main" spid="_x0000_s1695"/>
              </a:ext>
              <a:ext uri="{FF2B5EF4-FFF2-40B4-BE49-F238E27FC236}">
                <a16:creationId xmlns:a16="http://schemas.microsoft.com/office/drawing/2014/main" id="{00000000-0008-0000-0000-00009F060000}"/>
              </a:ext>
            </a:extLst>
          </xdr:cNvPr>
          <xdr:cNvSpPr/>
        </xdr:nvSpPr>
        <xdr:spPr bwMode="auto">
          <a:xfrm>
            <a:off x="7382028" y="3469683"/>
            <a:ext cx="777240" cy="213360"/>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696" name="Option Button 672" descr="Ja" hidden="1">
            <a:extLst>
              <a:ext uri="{63B3BB69-23CF-44E3-9099-C40C66FF867C}">
                <a14:compatExt xmlns:a14="http://schemas.microsoft.com/office/drawing/2010/main" spid="_x0000_s1696"/>
              </a:ext>
              <a:ext uri="{FF2B5EF4-FFF2-40B4-BE49-F238E27FC236}">
                <a16:creationId xmlns:a16="http://schemas.microsoft.com/office/drawing/2014/main" id="{00000000-0008-0000-0000-0000A0060000}"/>
              </a:ext>
            </a:extLst>
          </xdr:cNvPr>
          <xdr:cNvSpPr/>
        </xdr:nvSpPr>
        <xdr:spPr bwMode="auto">
          <a:xfrm>
            <a:off x="7427742" y="3476478"/>
            <a:ext cx="277685"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mc:AlternateContent xmlns:mc="http://schemas.openxmlformats.org/markup-compatibility/2006">
    <mc:Choice xmlns:a14="http://schemas.microsoft.com/office/drawing/2010/main" Requires="a14">
      <xdr:twoCellAnchor>
        <xdr:from>
          <xdr:col>14</xdr:col>
          <xdr:colOff>81992</xdr:colOff>
          <xdr:row>64</xdr:row>
          <xdr:rowOff>73401</xdr:rowOff>
        </xdr:from>
        <xdr:to>
          <xdr:col>16</xdr:col>
          <xdr:colOff>528885</xdr:colOff>
          <xdr:row>64</xdr:row>
          <xdr:rowOff>290571</xdr:rowOff>
        </xdr:to>
        <xdr:grpSp>
          <xdr:nvGrpSpPr>
            <xdr:cNvPr id="1687" name="Gruppieren 26">
              <a:extLst>
                <a:ext uri="{FF2B5EF4-FFF2-40B4-BE49-F238E27FC236}">
                  <a16:creationId xmlns:a16="http://schemas.microsoft.com/office/drawing/2014/main" id="{00000000-0008-0000-0000-000097060000}"/>
                </a:ext>
              </a:extLst>
            </xdr:cNvPr>
            <xdr:cNvGrpSpPr>
              <a:grpSpLocks/>
            </xdr:cNvGrpSpPr>
          </xdr:nvGrpSpPr>
          <xdr:grpSpPr bwMode="auto">
            <a:xfrm>
              <a:off x="7751688" y="25269097"/>
              <a:ext cx="1623023" cy="217170"/>
              <a:chOff x="73820" y="34696"/>
              <a:chExt cx="7772" cy="2133"/>
            </a:xfrm>
          </xdr:grpSpPr>
          <xdr:sp macro="" textlink="">
            <xdr:nvSpPr>
              <xdr:cNvPr id="48" name="Option Button 20" hidden="1">
                <a:extLst>
                  <a:ext uri="{63B3BB69-23CF-44E3-9099-C40C66FF867C}">
                    <a14:compatExt spid="_x0000_s1044"/>
                  </a:ext>
                  <a:ext uri="{FF2B5EF4-FFF2-40B4-BE49-F238E27FC236}">
                    <a16:creationId xmlns:a16="http://schemas.microsoft.com/office/drawing/2014/main" id="{00000000-0008-0000-0000-000030000000}"/>
                  </a:ext>
                </a:extLst>
              </xdr:cNvPr>
              <xdr:cNvSpPr/>
            </xdr:nvSpPr>
            <xdr:spPr bwMode="auto">
              <a:xfrm>
                <a:off x="77020" y="34840"/>
                <a:ext cx="4039" cy="175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88" name="Group Box 21" hidden="1">
                <a:extLst>
                  <a:ext uri="{63B3BB69-23CF-44E3-9099-C40C66FF867C}">
                    <a14:compatExt spid="_x0000_s1045"/>
                  </a:ext>
                  <a:ext uri="{FF2B5EF4-FFF2-40B4-BE49-F238E27FC236}">
                    <a16:creationId xmlns:a16="http://schemas.microsoft.com/office/drawing/2014/main" id="{00000000-0008-0000-0000-000058000000}"/>
                  </a:ext>
                </a:extLst>
              </xdr:cNvPr>
              <xdr:cNvSpPr/>
            </xdr:nvSpPr>
            <xdr:spPr bwMode="auto">
              <a:xfrm>
                <a:off x="73820" y="34696"/>
                <a:ext cx="7772" cy="2133"/>
              </a:xfrm>
              <a:prstGeom prst="rect">
                <a:avLst/>
              </a:prstGeom>
              <a:noFill/>
              <a:ln w="9525">
                <a:miter lim="800000"/>
                <a:headEnd/>
                <a:tailEnd/>
              </a:ln>
              <a:extLst>
                <a:ext uri="{909E8E84-426E-40DD-AFC4-6F175D3DCCD1}">
                  <a14:hiddenFill>
                    <a:noFill/>
                  </a14:hiddenFill>
                </a:ext>
              </a:extLst>
            </xdr:spPr>
          </xdr:sp>
          <xdr:sp macro="" textlink="">
            <xdr:nvSpPr>
              <xdr:cNvPr id="96" name="Option Button 22" descr="Ja" hidden="1">
                <a:extLst>
                  <a:ext uri="{63B3BB69-23CF-44E3-9099-C40C66FF867C}">
                    <a14:compatExt spid="_x0000_s1046"/>
                  </a:ext>
                  <a:ext uri="{FF2B5EF4-FFF2-40B4-BE49-F238E27FC236}">
                    <a16:creationId xmlns:a16="http://schemas.microsoft.com/office/drawing/2014/main" id="{00000000-0008-0000-0000-000060000000}"/>
                  </a:ext>
                </a:extLst>
              </xdr:cNvPr>
              <xdr:cNvSpPr/>
            </xdr:nvSpPr>
            <xdr:spPr bwMode="auto">
              <a:xfrm>
                <a:off x="74277" y="34764"/>
                <a:ext cx="2777" cy="195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113036</xdr:colOff>
          <xdr:row>186</xdr:row>
          <xdr:rowOff>78923</xdr:rowOff>
        </xdr:from>
        <xdr:to>
          <xdr:col>16</xdr:col>
          <xdr:colOff>523881</xdr:colOff>
          <xdr:row>186</xdr:row>
          <xdr:rowOff>300221</xdr:rowOff>
        </xdr:to>
        <xdr:grpSp>
          <xdr:nvGrpSpPr>
            <xdr:cNvPr id="1698" name="Gruppieren 103">
              <a:extLst>
                <a:ext uri="{FF2B5EF4-FFF2-40B4-BE49-F238E27FC236}">
                  <a16:creationId xmlns:a16="http://schemas.microsoft.com/office/drawing/2014/main" id="{00000000-0008-0000-0000-0000A2060000}"/>
                </a:ext>
              </a:extLst>
            </xdr:cNvPr>
            <xdr:cNvGrpSpPr>
              <a:grpSpLocks/>
            </xdr:cNvGrpSpPr>
          </xdr:nvGrpSpPr>
          <xdr:grpSpPr bwMode="auto">
            <a:xfrm>
              <a:off x="7782732" y="64252575"/>
              <a:ext cx="1586975" cy="221298"/>
              <a:chOff x="7382148" y="3469904"/>
              <a:chExt cx="777240" cy="213360"/>
            </a:xfrm>
          </xdr:grpSpPr>
          <xdr:sp macro="" textlink="">
            <xdr:nvSpPr>
              <xdr:cNvPr id="1699" name="Option Button 675" hidden="1">
                <a:extLst>
                  <a:ext uri="{63B3BB69-23CF-44E3-9099-C40C66FF867C}">
                    <a14:compatExt spid="_x0000_s1699"/>
                  </a:ext>
                  <a:ext uri="{FF2B5EF4-FFF2-40B4-BE49-F238E27FC236}">
                    <a16:creationId xmlns:a16="http://schemas.microsoft.com/office/drawing/2014/main" id="{00000000-0008-0000-0000-0000A3060000}"/>
                  </a:ext>
                </a:extLst>
              </xdr:cNvPr>
              <xdr:cNvSpPr/>
            </xdr:nvSpPr>
            <xdr:spPr bwMode="auto">
              <a:xfrm>
                <a:off x="7743640" y="3484098"/>
                <a:ext cx="342337"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700" name="Group Box 676" hidden="1">
                <a:extLst>
                  <a:ext uri="{63B3BB69-23CF-44E3-9099-C40C66FF867C}">
                    <a14:compatExt spid="_x0000_s1700"/>
                  </a:ext>
                  <a:ext uri="{FF2B5EF4-FFF2-40B4-BE49-F238E27FC236}">
                    <a16:creationId xmlns:a16="http://schemas.microsoft.com/office/drawing/2014/main" id="{00000000-0008-0000-0000-0000A4060000}"/>
                  </a:ext>
                </a:extLst>
              </xdr:cNvPr>
              <xdr:cNvSpPr/>
            </xdr:nvSpPr>
            <xdr:spPr bwMode="auto">
              <a:xfrm>
                <a:off x="7382148" y="3469904"/>
                <a:ext cx="777240" cy="213360"/>
              </a:xfrm>
              <a:prstGeom prst="rect">
                <a:avLst/>
              </a:prstGeom>
              <a:noFill/>
              <a:ln w="9525">
                <a:miter lim="800000"/>
                <a:headEnd/>
                <a:tailEnd/>
              </a:ln>
              <a:extLst>
                <a:ext uri="{909E8E84-426E-40DD-AFC4-6F175D3DCCD1}">
                  <a14:hiddenFill>
                    <a:noFill/>
                  </a14:hiddenFill>
                </a:ext>
              </a:extLst>
            </xdr:spPr>
          </xdr:sp>
          <xdr:sp macro="" textlink="">
            <xdr:nvSpPr>
              <xdr:cNvPr id="1701" name="Option Button 677" descr="Ja" hidden="1">
                <a:extLst>
                  <a:ext uri="{63B3BB69-23CF-44E3-9099-C40C66FF867C}">
                    <a14:compatExt spid="_x0000_s1701"/>
                  </a:ext>
                  <a:ext uri="{FF2B5EF4-FFF2-40B4-BE49-F238E27FC236}">
                    <a16:creationId xmlns:a16="http://schemas.microsoft.com/office/drawing/2014/main" id="{00000000-0008-0000-0000-0000A5060000}"/>
                  </a:ext>
                </a:extLst>
              </xdr:cNvPr>
              <xdr:cNvSpPr/>
            </xdr:nvSpPr>
            <xdr:spPr bwMode="auto">
              <a:xfrm>
                <a:off x="7437327" y="3476478"/>
                <a:ext cx="287270"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113037</xdr:colOff>
          <xdr:row>185</xdr:row>
          <xdr:rowOff>75743</xdr:rowOff>
        </xdr:from>
        <xdr:to>
          <xdr:col>16</xdr:col>
          <xdr:colOff>523881</xdr:colOff>
          <xdr:row>185</xdr:row>
          <xdr:rowOff>298629</xdr:rowOff>
        </xdr:to>
        <xdr:grpSp>
          <xdr:nvGrpSpPr>
            <xdr:cNvPr id="1697" name="Gruppieren 103">
              <a:extLst>
                <a:ext uri="{FF2B5EF4-FFF2-40B4-BE49-F238E27FC236}">
                  <a16:creationId xmlns:a16="http://schemas.microsoft.com/office/drawing/2014/main" id="{00000000-0008-0000-0000-0000A1060000}"/>
                </a:ext>
              </a:extLst>
            </xdr:cNvPr>
            <xdr:cNvGrpSpPr>
              <a:grpSpLocks/>
            </xdr:cNvGrpSpPr>
          </xdr:nvGrpSpPr>
          <xdr:grpSpPr bwMode="auto">
            <a:xfrm>
              <a:off x="7782733" y="63735873"/>
              <a:ext cx="1586974" cy="222886"/>
              <a:chOff x="73820" y="34694"/>
              <a:chExt cx="7772" cy="2134"/>
            </a:xfrm>
          </xdr:grpSpPr>
          <xdr:sp macro="" textlink="">
            <xdr:nvSpPr>
              <xdr:cNvPr id="101" name="Option Button 170" hidden="1">
                <a:extLst>
                  <a:ext uri="{63B3BB69-23CF-44E3-9099-C40C66FF867C}">
                    <a14:compatExt spid="_x0000_s1194"/>
                  </a:ext>
                  <a:ext uri="{FF2B5EF4-FFF2-40B4-BE49-F238E27FC236}">
                    <a16:creationId xmlns:a16="http://schemas.microsoft.com/office/drawing/2014/main" id="{00000000-0008-0000-0000-000065000000}"/>
                  </a:ext>
                </a:extLst>
              </xdr:cNvPr>
              <xdr:cNvSpPr/>
            </xdr:nvSpPr>
            <xdr:spPr bwMode="auto">
              <a:xfrm>
                <a:off x="77436" y="34840"/>
                <a:ext cx="3423" cy="175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05" name="Group Box 171" hidden="1">
                <a:extLst>
                  <a:ext uri="{63B3BB69-23CF-44E3-9099-C40C66FF867C}">
                    <a14:compatExt spid="_x0000_s1195"/>
                  </a:ext>
                  <a:ext uri="{FF2B5EF4-FFF2-40B4-BE49-F238E27FC236}">
                    <a16:creationId xmlns:a16="http://schemas.microsoft.com/office/drawing/2014/main" id="{00000000-0008-0000-0000-000069000000}"/>
                  </a:ext>
                </a:extLst>
              </xdr:cNvPr>
              <xdr:cNvSpPr/>
            </xdr:nvSpPr>
            <xdr:spPr bwMode="auto">
              <a:xfrm>
                <a:off x="73820" y="34694"/>
                <a:ext cx="7772" cy="2134"/>
              </a:xfrm>
              <a:prstGeom prst="rect">
                <a:avLst/>
              </a:prstGeom>
              <a:noFill/>
              <a:ln w="9525">
                <a:miter lim="800000"/>
                <a:headEnd/>
                <a:tailEnd/>
              </a:ln>
              <a:extLst>
                <a:ext uri="{909E8E84-426E-40DD-AFC4-6F175D3DCCD1}">
                  <a14:hiddenFill>
                    <a:noFill/>
                  </a14:hiddenFill>
                </a:ext>
              </a:extLst>
            </xdr:spPr>
          </xdr:sp>
          <xdr:sp macro="" textlink="">
            <xdr:nvSpPr>
              <xdr:cNvPr id="107" name="Option Button 172" descr="Ja" hidden="1">
                <a:extLst>
                  <a:ext uri="{63B3BB69-23CF-44E3-9099-C40C66FF867C}">
                    <a14:compatExt spid="_x0000_s1196"/>
                  </a:ext>
                  <a:ext uri="{FF2B5EF4-FFF2-40B4-BE49-F238E27FC236}">
                    <a16:creationId xmlns:a16="http://schemas.microsoft.com/office/drawing/2014/main" id="{00000000-0008-0000-0000-00006B000000}"/>
                  </a:ext>
                </a:extLst>
              </xdr:cNvPr>
              <xdr:cNvSpPr/>
            </xdr:nvSpPr>
            <xdr:spPr bwMode="auto">
              <a:xfrm>
                <a:off x="74373" y="34764"/>
                <a:ext cx="2872" cy="195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583949</xdr:colOff>
          <xdr:row>29</xdr:row>
          <xdr:rowOff>233127</xdr:rowOff>
        </xdr:from>
        <xdr:to>
          <xdr:col>15</xdr:col>
          <xdr:colOff>443454</xdr:colOff>
          <xdr:row>30</xdr:row>
          <xdr:rowOff>206954</xdr:rowOff>
        </xdr:to>
        <xdr:grpSp>
          <xdr:nvGrpSpPr>
            <xdr:cNvPr id="584" name="Gruppieren 583">
              <a:extLst>
                <a:ext uri="{FF2B5EF4-FFF2-40B4-BE49-F238E27FC236}">
                  <a16:creationId xmlns:a16="http://schemas.microsoft.com/office/drawing/2014/main" id="{00000000-0008-0000-0000-000048020000}"/>
                </a:ext>
              </a:extLst>
            </xdr:cNvPr>
            <xdr:cNvGrpSpPr/>
          </xdr:nvGrpSpPr>
          <xdr:grpSpPr>
            <a:xfrm>
              <a:off x="2869949" y="11663127"/>
              <a:ext cx="5831266" cy="222305"/>
              <a:chOff x="4017232" y="44178903"/>
              <a:chExt cx="5834772" cy="216381"/>
            </a:xfrm>
          </xdr:grpSpPr>
          <xdr:sp macro="" textlink="">
            <xdr:nvSpPr>
              <xdr:cNvPr id="1702" name="Check Box 678" hidden="1">
                <a:extLst>
                  <a:ext uri="{63B3BB69-23CF-44E3-9099-C40C66FF867C}">
                    <a14:compatExt spid="_x0000_s1702"/>
                  </a:ext>
                  <a:ext uri="{FF2B5EF4-FFF2-40B4-BE49-F238E27FC236}">
                    <a16:creationId xmlns:a16="http://schemas.microsoft.com/office/drawing/2014/main" id="{00000000-0008-0000-0000-0000A6060000}"/>
                  </a:ext>
                </a:extLst>
              </xdr:cNvPr>
              <xdr:cNvSpPr/>
            </xdr:nvSpPr>
            <xdr:spPr bwMode="auto">
              <a:xfrm>
                <a:off x="5062637" y="44180234"/>
                <a:ext cx="1434371" cy="20983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HA Montagen inkl. Tiefbau</a:t>
                </a:r>
              </a:p>
            </xdr:txBody>
          </xdr:sp>
          <xdr:sp macro="" textlink="">
            <xdr:nvSpPr>
              <xdr:cNvPr id="1703" name="Check Box 679" hidden="1">
                <a:extLst>
                  <a:ext uri="{63B3BB69-23CF-44E3-9099-C40C66FF867C}">
                    <a14:compatExt spid="_x0000_s1703"/>
                  </a:ext>
                  <a:ext uri="{FF2B5EF4-FFF2-40B4-BE49-F238E27FC236}">
                    <a16:creationId xmlns:a16="http://schemas.microsoft.com/office/drawing/2014/main" id="{00000000-0008-0000-0000-0000A7060000}"/>
                  </a:ext>
                </a:extLst>
              </xdr:cNvPr>
              <xdr:cNvSpPr/>
            </xdr:nvSpPr>
            <xdr:spPr bwMode="auto">
              <a:xfrm>
                <a:off x="6503275" y="44180234"/>
                <a:ext cx="1060136" cy="1902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1-10 kV Montagen</a:t>
                </a:r>
              </a:p>
            </xdr:txBody>
          </xdr:sp>
          <xdr:sp macro="" textlink="">
            <xdr:nvSpPr>
              <xdr:cNvPr id="1704" name="Check Box 680" hidden="1">
                <a:extLst>
                  <a:ext uri="{63B3BB69-23CF-44E3-9099-C40C66FF867C}">
                    <a14:compatExt spid="_x0000_s1704"/>
                  </a:ext>
                  <a:ext uri="{FF2B5EF4-FFF2-40B4-BE49-F238E27FC236}">
                    <a16:creationId xmlns:a16="http://schemas.microsoft.com/office/drawing/2014/main" id="{00000000-0008-0000-0000-0000A8060000}"/>
                  </a:ext>
                </a:extLst>
              </xdr:cNvPr>
              <xdr:cNvSpPr/>
            </xdr:nvSpPr>
            <xdr:spPr bwMode="auto">
              <a:xfrm>
                <a:off x="7567167" y="44183290"/>
                <a:ext cx="1426947" cy="2075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NS Freileitungsmontagen</a:t>
                </a:r>
              </a:p>
            </xdr:txBody>
          </xdr:sp>
          <xdr:sp macro="" textlink="">
            <xdr:nvSpPr>
              <xdr:cNvPr id="1705" name="Check Box 681" hidden="1">
                <a:extLst>
                  <a:ext uri="{63B3BB69-23CF-44E3-9099-C40C66FF867C}">
                    <a14:compatExt spid="_x0000_s1705"/>
                  </a:ext>
                  <a:ext uri="{FF2B5EF4-FFF2-40B4-BE49-F238E27FC236}">
                    <a16:creationId xmlns:a16="http://schemas.microsoft.com/office/drawing/2014/main" id="{00000000-0008-0000-0000-0000A9060000}"/>
                  </a:ext>
                </a:extLst>
              </xdr:cNvPr>
              <xdr:cNvSpPr/>
            </xdr:nvSpPr>
            <xdr:spPr bwMode="auto">
              <a:xfrm>
                <a:off x="8952056" y="44178903"/>
                <a:ext cx="899948" cy="21114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FM Montagen</a:t>
                </a:r>
              </a:p>
            </xdr:txBody>
          </xdr:sp>
          <xdr:sp macro="" textlink="">
            <xdr:nvSpPr>
              <xdr:cNvPr id="1707" name="Check Box 683" hidden="1">
                <a:extLst>
                  <a:ext uri="{63B3BB69-23CF-44E3-9099-C40C66FF867C}">
                    <a14:compatExt spid="_x0000_s1707"/>
                  </a:ext>
                  <a:ext uri="{FF2B5EF4-FFF2-40B4-BE49-F238E27FC236}">
                    <a16:creationId xmlns:a16="http://schemas.microsoft.com/office/drawing/2014/main" id="{00000000-0008-0000-0000-0000AB060000}"/>
                  </a:ext>
                </a:extLst>
              </xdr:cNvPr>
              <xdr:cNvSpPr/>
            </xdr:nvSpPr>
            <xdr:spPr bwMode="auto">
              <a:xfrm>
                <a:off x="4017232" y="44185736"/>
                <a:ext cx="1053986" cy="20954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Kabelmesstechnik</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29</xdr:row>
          <xdr:rowOff>19050</xdr:rowOff>
        </xdr:from>
        <xdr:to>
          <xdr:col>15</xdr:col>
          <xdr:colOff>514350</xdr:colOff>
          <xdr:row>30</xdr:row>
          <xdr:rowOff>361950</xdr:rowOff>
        </xdr:to>
        <xdr:sp macro="" textlink="">
          <xdr:nvSpPr>
            <xdr:cNvPr id="1708" name="Group Box 684" hidden="1">
              <a:extLst>
                <a:ext uri="{63B3BB69-23CF-44E3-9099-C40C66FF867C}">
                  <a14:compatExt spid="_x0000_s1708"/>
                </a:ext>
                <a:ext uri="{FF2B5EF4-FFF2-40B4-BE49-F238E27FC236}">
                  <a16:creationId xmlns:a16="http://schemas.microsoft.com/office/drawing/2014/main" id="{00000000-0008-0000-0000-0000AC06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92001</xdr:colOff>
          <xdr:row>68</xdr:row>
          <xdr:rowOff>71344</xdr:rowOff>
        </xdr:from>
        <xdr:to>
          <xdr:col>16</xdr:col>
          <xdr:colOff>528248</xdr:colOff>
          <xdr:row>68</xdr:row>
          <xdr:rowOff>284704</xdr:rowOff>
        </xdr:to>
        <xdr:grpSp>
          <xdr:nvGrpSpPr>
            <xdr:cNvPr id="590" name="Gruppieren 589">
              <a:extLst>
                <a:ext uri="{FF2B5EF4-FFF2-40B4-BE49-F238E27FC236}">
                  <a16:creationId xmlns:a16="http://schemas.microsoft.com/office/drawing/2014/main" id="{00000000-0008-0000-0000-00004E020000}"/>
                </a:ext>
              </a:extLst>
            </xdr:cNvPr>
            <xdr:cNvGrpSpPr>
              <a:grpSpLocks/>
            </xdr:cNvGrpSpPr>
          </xdr:nvGrpSpPr>
          <xdr:grpSpPr bwMode="auto">
            <a:xfrm>
              <a:off x="7761697" y="27884344"/>
              <a:ext cx="1612377" cy="213360"/>
              <a:chOff x="7382051" y="3469674"/>
              <a:chExt cx="777240" cy="213360"/>
            </a:xfrm>
          </xdr:grpSpPr>
          <xdr:sp macro="" textlink="">
            <xdr:nvSpPr>
              <xdr:cNvPr id="1719" name="Option Button 695" hidden="1">
                <a:extLst>
                  <a:ext uri="{63B3BB69-23CF-44E3-9099-C40C66FF867C}">
                    <a14:compatExt spid="_x0000_s1719"/>
                  </a:ext>
                  <a:ext uri="{FF2B5EF4-FFF2-40B4-BE49-F238E27FC236}">
                    <a16:creationId xmlns:a16="http://schemas.microsoft.com/office/drawing/2014/main" id="{00000000-0008-0000-0000-0000B7060000}"/>
                  </a:ext>
                </a:extLst>
              </xdr:cNvPr>
              <xdr:cNvSpPr/>
            </xdr:nvSpPr>
            <xdr:spPr bwMode="auto">
              <a:xfrm>
                <a:off x="7743640" y="3484098"/>
                <a:ext cx="342337"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720" name="Group Box 696" hidden="1">
                <a:extLst>
                  <a:ext uri="{63B3BB69-23CF-44E3-9099-C40C66FF867C}">
                    <a14:compatExt spid="_x0000_s1720"/>
                  </a:ext>
                  <a:ext uri="{FF2B5EF4-FFF2-40B4-BE49-F238E27FC236}">
                    <a16:creationId xmlns:a16="http://schemas.microsoft.com/office/drawing/2014/main" id="{00000000-0008-0000-0000-0000B8060000}"/>
                  </a:ext>
                </a:extLst>
              </xdr:cNvPr>
              <xdr:cNvSpPr/>
            </xdr:nvSpPr>
            <xdr:spPr bwMode="auto">
              <a:xfrm>
                <a:off x="7382051" y="3469674"/>
                <a:ext cx="777240" cy="213360"/>
              </a:xfrm>
              <a:prstGeom prst="rect">
                <a:avLst/>
              </a:prstGeom>
              <a:noFill/>
              <a:ln w="9525">
                <a:miter lim="800000"/>
                <a:headEnd/>
                <a:tailEnd/>
              </a:ln>
              <a:extLst>
                <a:ext uri="{909E8E84-426E-40DD-AFC4-6F175D3DCCD1}">
                  <a14:hiddenFill>
                    <a:noFill/>
                  </a14:hiddenFill>
                </a:ext>
              </a:extLst>
            </xdr:spPr>
          </xdr:sp>
          <xdr:sp macro="" textlink="">
            <xdr:nvSpPr>
              <xdr:cNvPr id="1721" name="Option Button 697" descr="Ja" hidden="1">
                <a:extLst>
                  <a:ext uri="{63B3BB69-23CF-44E3-9099-C40C66FF867C}">
                    <a14:compatExt spid="_x0000_s1721"/>
                  </a:ext>
                  <a:ext uri="{FF2B5EF4-FFF2-40B4-BE49-F238E27FC236}">
                    <a16:creationId xmlns:a16="http://schemas.microsoft.com/office/drawing/2014/main" id="{00000000-0008-0000-0000-0000B9060000}"/>
                  </a:ext>
                </a:extLst>
              </xdr:cNvPr>
              <xdr:cNvSpPr/>
            </xdr:nvSpPr>
            <xdr:spPr bwMode="auto">
              <a:xfrm>
                <a:off x="7437327" y="3476479"/>
                <a:ext cx="287270"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9</xdr:col>
          <xdr:colOff>29308</xdr:colOff>
          <xdr:row>72</xdr:row>
          <xdr:rowOff>14419</xdr:rowOff>
        </xdr:from>
        <xdr:to>
          <xdr:col>11</xdr:col>
          <xdr:colOff>564173</xdr:colOff>
          <xdr:row>72</xdr:row>
          <xdr:rowOff>224888</xdr:rowOff>
        </xdr:to>
        <xdr:grpSp>
          <xdr:nvGrpSpPr>
            <xdr:cNvPr id="594" name="Gruppieren 593">
              <a:extLst>
                <a:ext uri="{FF2B5EF4-FFF2-40B4-BE49-F238E27FC236}">
                  <a16:creationId xmlns:a16="http://schemas.microsoft.com/office/drawing/2014/main" id="{00000000-0008-0000-0000-000052020000}"/>
                </a:ext>
              </a:extLst>
            </xdr:cNvPr>
            <xdr:cNvGrpSpPr/>
          </xdr:nvGrpSpPr>
          <xdr:grpSpPr>
            <a:xfrm>
              <a:off x="4667569" y="29765549"/>
              <a:ext cx="1768974" cy="210469"/>
              <a:chOff x="4864687" y="8736306"/>
              <a:chExt cx="1697455" cy="232608"/>
            </a:xfrm>
          </xdr:grpSpPr>
          <xdr:sp macro="" textlink="">
            <xdr:nvSpPr>
              <xdr:cNvPr id="1722" name="Option Button 698" hidden="1">
                <a:extLst>
                  <a:ext uri="{63B3BB69-23CF-44E3-9099-C40C66FF867C}">
                    <a14:compatExt spid="_x0000_s1722"/>
                  </a:ext>
                  <a:ext uri="{FF2B5EF4-FFF2-40B4-BE49-F238E27FC236}">
                    <a16:creationId xmlns:a16="http://schemas.microsoft.com/office/drawing/2014/main" id="{00000000-0008-0000-0000-0000BA060000}"/>
                  </a:ext>
                </a:extLst>
              </xdr:cNvPr>
              <xdr:cNvSpPr/>
            </xdr:nvSpPr>
            <xdr:spPr bwMode="auto">
              <a:xfrm>
                <a:off x="4914375" y="8755386"/>
                <a:ext cx="491289" cy="198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selbst</a:t>
                </a:r>
              </a:p>
            </xdr:txBody>
          </xdr:sp>
          <xdr:sp macro="" textlink="">
            <xdr:nvSpPr>
              <xdr:cNvPr id="1723" name="Option Button 699" hidden="1">
                <a:extLst>
                  <a:ext uri="{63B3BB69-23CF-44E3-9099-C40C66FF867C}">
                    <a14:compatExt spid="_x0000_s1723"/>
                  </a:ext>
                  <a:ext uri="{FF2B5EF4-FFF2-40B4-BE49-F238E27FC236}">
                    <a16:creationId xmlns:a16="http://schemas.microsoft.com/office/drawing/2014/main" id="{00000000-0008-0000-0000-0000BB060000}"/>
                  </a:ext>
                </a:extLst>
              </xdr:cNvPr>
              <xdr:cNvSpPr/>
            </xdr:nvSpPr>
            <xdr:spPr bwMode="auto">
              <a:xfrm>
                <a:off x="5416651" y="8755386"/>
                <a:ext cx="1126898" cy="20197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Subunternehmen</a:t>
                </a:r>
              </a:p>
            </xdr:txBody>
          </xdr:sp>
          <xdr:sp macro="" textlink="">
            <xdr:nvSpPr>
              <xdr:cNvPr id="1725" name="Group Box 701" hidden="1">
                <a:extLst>
                  <a:ext uri="{63B3BB69-23CF-44E3-9099-C40C66FF867C}">
                    <a14:compatExt spid="_x0000_s1725"/>
                  </a:ext>
                  <a:ext uri="{FF2B5EF4-FFF2-40B4-BE49-F238E27FC236}">
                    <a16:creationId xmlns:a16="http://schemas.microsoft.com/office/drawing/2014/main" id="{00000000-0008-0000-0000-0000BD060000}"/>
                  </a:ext>
                </a:extLst>
              </xdr:cNvPr>
              <xdr:cNvSpPr/>
            </xdr:nvSpPr>
            <xdr:spPr bwMode="auto">
              <a:xfrm>
                <a:off x="4864687" y="8736306"/>
                <a:ext cx="1697455" cy="232608"/>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81992</xdr:colOff>
          <xdr:row>65</xdr:row>
          <xdr:rowOff>69905</xdr:rowOff>
        </xdr:from>
        <xdr:to>
          <xdr:col>16</xdr:col>
          <xdr:colOff>528885</xdr:colOff>
          <xdr:row>65</xdr:row>
          <xdr:rowOff>288980</xdr:rowOff>
        </xdr:to>
        <xdr:grpSp>
          <xdr:nvGrpSpPr>
            <xdr:cNvPr id="1735" name="Group 711">
              <a:extLst>
                <a:ext uri="{FF2B5EF4-FFF2-40B4-BE49-F238E27FC236}">
                  <a16:creationId xmlns:a16="http://schemas.microsoft.com/office/drawing/2014/main" id="{00000000-0008-0000-0000-0000C7060000}"/>
                </a:ext>
              </a:extLst>
            </xdr:cNvPr>
            <xdr:cNvGrpSpPr>
              <a:grpSpLocks/>
            </xdr:cNvGrpSpPr>
          </xdr:nvGrpSpPr>
          <xdr:grpSpPr bwMode="auto">
            <a:xfrm>
              <a:off x="7751688" y="26069014"/>
              <a:ext cx="1623023" cy="219075"/>
              <a:chOff x="73820" y="34696"/>
              <a:chExt cx="7772" cy="2134"/>
            </a:xfrm>
          </xdr:grpSpPr>
          <xdr:sp macro="" textlink="">
            <xdr:nvSpPr>
              <xdr:cNvPr id="108" name="Option Button 670" hidden="1">
                <a:extLst>
                  <a:ext uri="{63B3BB69-23CF-44E3-9099-C40C66FF867C}">
                    <a14:compatExt spid="_x0000_s1694"/>
                  </a:ext>
                  <a:ext uri="{FF2B5EF4-FFF2-40B4-BE49-F238E27FC236}">
                    <a16:creationId xmlns:a16="http://schemas.microsoft.com/office/drawing/2014/main" id="{00000000-0008-0000-0000-00006C000000}"/>
                  </a:ext>
                </a:extLst>
              </xdr:cNvPr>
              <xdr:cNvSpPr/>
            </xdr:nvSpPr>
            <xdr:spPr bwMode="auto">
              <a:xfrm>
                <a:off x="77020" y="34840"/>
                <a:ext cx="4039" cy="175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09" name="Group Box 671" hidden="1">
                <a:extLst>
                  <a:ext uri="{63B3BB69-23CF-44E3-9099-C40C66FF867C}">
                    <a14:compatExt spid="_x0000_s1695"/>
                  </a:ext>
                  <a:ext uri="{FF2B5EF4-FFF2-40B4-BE49-F238E27FC236}">
                    <a16:creationId xmlns:a16="http://schemas.microsoft.com/office/drawing/2014/main" id="{00000000-0008-0000-0000-00006D000000}"/>
                  </a:ext>
                </a:extLst>
              </xdr:cNvPr>
              <xdr:cNvSpPr/>
            </xdr:nvSpPr>
            <xdr:spPr bwMode="auto">
              <a:xfrm>
                <a:off x="73820" y="34696"/>
                <a:ext cx="7772" cy="2134"/>
              </a:xfrm>
              <a:prstGeom prst="rect">
                <a:avLst/>
              </a:prstGeom>
              <a:noFill/>
              <a:ln w="9525">
                <a:miter lim="800000"/>
                <a:headEnd/>
                <a:tailEnd/>
              </a:ln>
              <a:extLst>
                <a:ext uri="{909E8E84-426E-40DD-AFC4-6F175D3DCCD1}">
                  <a14:hiddenFill>
                    <a:noFill/>
                  </a14:hiddenFill>
                </a:ext>
              </a:extLst>
            </xdr:spPr>
          </xdr:sp>
          <xdr:sp macro="" textlink="">
            <xdr:nvSpPr>
              <xdr:cNvPr id="110" name="Option Button 672" descr="Ja" hidden="1">
                <a:extLst>
                  <a:ext uri="{63B3BB69-23CF-44E3-9099-C40C66FF867C}">
                    <a14:compatExt spid="_x0000_s1696"/>
                  </a:ext>
                  <a:ext uri="{FF2B5EF4-FFF2-40B4-BE49-F238E27FC236}">
                    <a16:creationId xmlns:a16="http://schemas.microsoft.com/office/drawing/2014/main" id="{00000000-0008-0000-0000-00006E000000}"/>
                  </a:ext>
                </a:extLst>
              </xdr:cNvPr>
              <xdr:cNvSpPr/>
            </xdr:nvSpPr>
            <xdr:spPr bwMode="auto">
              <a:xfrm>
                <a:off x="74277" y="34764"/>
                <a:ext cx="2777" cy="195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578121</xdr:colOff>
          <xdr:row>111</xdr:row>
          <xdr:rowOff>147994</xdr:rowOff>
        </xdr:from>
        <xdr:to>
          <xdr:col>16</xdr:col>
          <xdr:colOff>444552</xdr:colOff>
          <xdr:row>112</xdr:row>
          <xdr:rowOff>222655</xdr:rowOff>
        </xdr:to>
        <xdr:grpSp>
          <xdr:nvGrpSpPr>
            <xdr:cNvPr id="598" name="Gruppieren 597">
              <a:extLst>
                <a:ext uri="{FF2B5EF4-FFF2-40B4-BE49-F238E27FC236}">
                  <a16:creationId xmlns:a16="http://schemas.microsoft.com/office/drawing/2014/main" id="{00000000-0008-0000-0000-000056020000}"/>
                </a:ext>
              </a:extLst>
            </xdr:cNvPr>
            <xdr:cNvGrpSpPr/>
          </xdr:nvGrpSpPr>
          <xdr:grpSpPr>
            <a:xfrm>
              <a:off x="3452186" y="42745451"/>
              <a:ext cx="5838192" cy="265161"/>
              <a:chOff x="4017252" y="44177028"/>
              <a:chExt cx="5834761" cy="218291"/>
            </a:xfrm>
          </xdr:grpSpPr>
          <xdr:sp macro="" textlink="">
            <xdr:nvSpPr>
              <xdr:cNvPr id="1714" name="Check Box 690" hidden="1">
                <a:extLst>
                  <a:ext uri="{63B3BB69-23CF-44E3-9099-C40C66FF867C}">
                    <a14:compatExt spid="_x0000_s1714"/>
                  </a:ext>
                  <a:ext uri="{FF2B5EF4-FFF2-40B4-BE49-F238E27FC236}">
                    <a16:creationId xmlns:a16="http://schemas.microsoft.com/office/drawing/2014/main" id="{00000000-0008-0000-0000-0000B2060000}"/>
                  </a:ext>
                </a:extLst>
              </xdr:cNvPr>
              <xdr:cNvSpPr/>
            </xdr:nvSpPr>
            <xdr:spPr bwMode="auto">
              <a:xfrm>
                <a:off x="5062637" y="44180234"/>
                <a:ext cx="1434371" cy="20983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HA Montagen inkl. Tiefbau</a:t>
                </a:r>
              </a:p>
            </xdr:txBody>
          </xdr:sp>
          <xdr:sp macro="" textlink="">
            <xdr:nvSpPr>
              <xdr:cNvPr id="1715" name="Check Box 691" hidden="1">
                <a:extLst>
                  <a:ext uri="{63B3BB69-23CF-44E3-9099-C40C66FF867C}">
                    <a14:compatExt spid="_x0000_s1715"/>
                  </a:ext>
                  <a:ext uri="{FF2B5EF4-FFF2-40B4-BE49-F238E27FC236}">
                    <a16:creationId xmlns:a16="http://schemas.microsoft.com/office/drawing/2014/main" id="{00000000-0008-0000-0000-0000B3060000}"/>
                  </a:ext>
                </a:extLst>
              </xdr:cNvPr>
              <xdr:cNvSpPr/>
            </xdr:nvSpPr>
            <xdr:spPr bwMode="auto">
              <a:xfrm>
                <a:off x="6503275" y="44195946"/>
                <a:ext cx="1060136" cy="1902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1-10 kV Montagen</a:t>
                </a:r>
              </a:p>
            </xdr:txBody>
          </xdr:sp>
          <xdr:sp macro="" textlink="">
            <xdr:nvSpPr>
              <xdr:cNvPr id="1716" name="Check Box 692" hidden="1">
                <a:extLst>
                  <a:ext uri="{63B3BB69-23CF-44E3-9099-C40C66FF867C}">
                    <a14:compatExt spid="_x0000_s1716"/>
                  </a:ext>
                  <a:ext uri="{FF2B5EF4-FFF2-40B4-BE49-F238E27FC236}">
                    <a16:creationId xmlns:a16="http://schemas.microsoft.com/office/drawing/2014/main" id="{00000000-0008-0000-0000-0000B4060000}"/>
                  </a:ext>
                </a:extLst>
              </xdr:cNvPr>
              <xdr:cNvSpPr/>
            </xdr:nvSpPr>
            <xdr:spPr bwMode="auto">
              <a:xfrm>
                <a:off x="7567167" y="44177028"/>
                <a:ext cx="1426947" cy="20752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NS Freileitungsmontagen</a:t>
                </a:r>
              </a:p>
            </xdr:txBody>
          </xdr:sp>
          <xdr:sp macro="" textlink="">
            <xdr:nvSpPr>
              <xdr:cNvPr id="1717" name="Check Box 693" hidden="1">
                <a:extLst>
                  <a:ext uri="{63B3BB69-23CF-44E3-9099-C40C66FF867C}">
                    <a14:compatExt spid="_x0000_s1717"/>
                  </a:ext>
                  <a:ext uri="{FF2B5EF4-FFF2-40B4-BE49-F238E27FC236}">
                    <a16:creationId xmlns:a16="http://schemas.microsoft.com/office/drawing/2014/main" id="{00000000-0008-0000-0000-0000B5060000}"/>
                  </a:ext>
                </a:extLst>
              </xdr:cNvPr>
              <xdr:cNvSpPr/>
            </xdr:nvSpPr>
            <xdr:spPr bwMode="auto">
              <a:xfrm>
                <a:off x="8952067" y="44179110"/>
                <a:ext cx="899946" cy="21114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FM Montagen</a:t>
                </a:r>
              </a:p>
            </xdr:txBody>
          </xdr:sp>
          <xdr:sp macro="" textlink="">
            <xdr:nvSpPr>
              <xdr:cNvPr id="1718" name="Check Box 694" hidden="1">
                <a:extLst>
                  <a:ext uri="{63B3BB69-23CF-44E3-9099-C40C66FF867C}">
                    <a14:compatExt spid="_x0000_s1718"/>
                  </a:ext>
                  <a:ext uri="{FF2B5EF4-FFF2-40B4-BE49-F238E27FC236}">
                    <a16:creationId xmlns:a16="http://schemas.microsoft.com/office/drawing/2014/main" id="{00000000-0008-0000-0000-0000B6060000}"/>
                  </a:ext>
                </a:extLst>
              </xdr:cNvPr>
              <xdr:cNvSpPr/>
            </xdr:nvSpPr>
            <xdr:spPr bwMode="auto">
              <a:xfrm>
                <a:off x="4017252" y="44185776"/>
                <a:ext cx="1053984" cy="20954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Kabelmesstechnik</a:t>
                </a:r>
              </a:p>
            </xdr:txBody>
          </xdr:sp>
        </xdr:grpSp>
        <xdr:clientData/>
      </xdr:twoCellAnchor>
    </mc:Choice>
    <mc:Fallback/>
  </mc:AlternateContent>
  <xdr:twoCellAnchor>
    <xdr:from>
      <xdr:col>14</xdr:col>
      <xdr:colOff>95256</xdr:colOff>
      <xdr:row>48</xdr:row>
      <xdr:rowOff>373074</xdr:rowOff>
    </xdr:from>
    <xdr:to>
      <xdr:col>16</xdr:col>
      <xdr:colOff>524662</xdr:colOff>
      <xdr:row>48</xdr:row>
      <xdr:rowOff>615008</xdr:rowOff>
    </xdr:to>
    <xdr:grpSp>
      <xdr:nvGrpSpPr>
        <xdr:cNvPr id="117" name="Gruppieren 115">
          <a:extLst>
            <a:ext uri="{FF2B5EF4-FFF2-40B4-BE49-F238E27FC236}">
              <a16:creationId xmlns:a16="http://schemas.microsoft.com/office/drawing/2014/main" id="{00000000-0008-0000-0000-000075000000}"/>
            </a:ext>
          </a:extLst>
        </xdr:cNvPr>
        <xdr:cNvGrpSpPr>
          <a:grpSpLocks/>
        </xdr:cNvGrpSpPr>
      </xdr:nvGrpSpPr>
      <xdr:grpSpPr bwMode="auto">
        <a:xfrm>
          <a:off x="7764952" y="19870335"/>
          <a:ext cx="1605536" cy="241934"/>
          <a:chOff x="7381985" y="3469662"/>
          <a:chExt cx="777240" cy="213359"/>
        </a:xfrm>
      </xdr:grpSpPr>
      <xdr:sp macro="" textlink="">
        <xdr:nvSpPr>
          <xdr:cNvPr id="120" name="Option Button 706" hidden="1">
            <a:extLst>
              <a:ext uri="{63B3BB69-23CF-44E3-9099-C40C66FF867C}">
                <a14:compatExt xmlns:a14="http://schemas.microsoft.com/office/drawing/2010/main" spid="_x0000_s1730"/>
              </a:ext>
              <a:ext uri="{FF2B5EF4-FFF2-40B4-BE49-F238E27FC236}">
                <a16:creationId xmlns:a16="http://schemas.microsoft.com/office/drawing/2014/main" id="{00000000-0008-0000-0000-000078000000}"/>
              </a:ext>
            </a:extLst>
          </xdr:cNvPr>
          <xdr:cNvSpPr/>
        </xdr:nvSpPr>
        <xdr:spPr bwMode="auto">
          <a:xfrm>
            <a:off x="7702093" y="3484098"/>
            <a:ext cx="403860" cy="1752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21" name="Group Box 707" hidden="1">
            <a:extLst>
              <a:ext uri="{63B3BB69-23CF-44E3-9099-C40C66FF867C}">
                <a14:compatExt xmlns:a14="http://schemas.microsoft.com/office/drawing/2010/main" spid="_x0000_s1731"/>
              </a:ext>
              <a:ext uri="{FF2B5EF4-FFF2-40B4-BE49-F238E27FC236}">
                <a16:creationId xmlns:a16="http://schemas.microsoft.com/office/drawing/2014/main" id="{00000000-0008-0000-0000-000079000000}"/>
              </a:ext>
            </a:extLst>
          </xdr:cNvPr>
          <xdr:cNvSpPr/>
        </xdr:nvSpPr>
        <xdr:spPr bwMode="auto">
          <a:xfrm>
            <a:off x="7381985" y="3469662"/>
            <a:ext cx="777240" cy="213359"/>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22" name="Option Button 708" descr="Ja" hidden="1">
            <a:extLst>
              <a:ext uri="{63B3BB69-23CF-44E3-9099-C40C66FF867C}">
                <a14:compatExt xmlns:a14="http://schemas.microsoft.com/office/drawing/2010/main" spid="_x0000_s1732"/>
              </a:ext>
              <a:ext uri="{FF2B5EF4-FFF2-40B4-BE49-F238E27FC236}">
                <a16:creationId xmlns:a16="http://schemas.microsoft.com/office/drawing/2014/main" id="{00000000-0008-0000-0000-00007A000000}"/>
              </a:ext>
            </a:extLst>
          </xdr:cNvPr>
          <xdr:cNvSpPr/>
        </xdr:nvSpPr>
        <xdr:spPr bwMode="auto">
          <a:xfrm>
            <a:off x="7427742" y="3476478"/>
            <a:ext cx="277685" cy="1953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mc:AlternateContent xmlns:mc="http://schemas.openxmlformats.org/markup-compatibility/2006">
    <mc:Choice xmlns:a14="http://schemas.microsoft.com/office/drawing/2010/main" Requires="a14">
      <xdr:twoCellAnchor>
        <xdr:from>
          <xdr:col>14</xdr:col>
          <xdr:colOff>79254</xdr:colOff>
          <xdr:row>48</xdr:row>
          <xdr:rowOff>639192</xdr:rowOff>
        </xdr:from>
        <xdr:to>
          <xdr:col>16</xdr:col>
          <xdr:colOff>515499</xdr:colOff>
          <xdr:row>48</xdr:row>
          <xdr:rowOff>858267</xdr:rowOff>
        </xdr:to>
        <xdr:grpSp>
          <xdr:nvGrpSpPr>
            <xdr:cNvPr id="116" name="Gruppieren 10">
              <a:extLst>
                <a:ext uri="{FF2B5EF4-FFF2-40B4-BE49-F238E27FC236}">
                  <a16:creationId xmlns:a16="http://schemas.microsoft.com/office/drawing/2014/main" id="{00000000-0008-0000-0000-000074000000}"/>
                </a:ext>
              </a:extLst>
            </xdr:cNvPr>
            <xdr:cNvGrpSpPr>
              <a:grpSpLocks/>
            </xdr:cNvGrpSpPr>
          </xdr:nvGrpSpPr>
          <xdr:grpSpPr bwMode="auto">
            <a:xfrm>
              <a:off x="7748950" y="20136453"/>
              <a:ext cx="1612375" cy="219075"/>
              <a:chOff x="7382036" y="3470300"/>
              <a:chExt cx="777240" cy="213360"/>
            </a:xfrm>
          </xdr:grpSpPr>
          <xdr:sp macro="" textlink="">
            <xdr:nvSpPr>
              <xdr:cNvPr id="1730" name="Option Button 706" hidden="1">
                <a:extLst>
                  <a:ext uri="{63B3BB69-23CF-44E3-9099-C40C66FF867C}">
                    <a14:compatExt spid="_x0000_s1730"/>
                  </a:ext>
                  <a:ext uri="{FF2B5EF4-FFF2-40B4-BE49-F238E27FC236}">
                    <a16:creationId xmlns:a16="http://schemas.microsoft.com/office/drawing/2014/main" id="{00000000-0008-0000-0000-0000C2060000}"/>
                  </a:ext>
                </a:extLst>
              </xdr:cNvPr>
              <xdr:cNvSpPr/>
            </xdr:nvSpPr>
            <xdr:spPr bwMode="auto">
              <a:xfrm>
                <a:off x="7702093"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nicht erfüllt</a:t>
                </a:r>
              </a:p>
            </xdr:txBody>
          </xdr:sp>
          <xdr:sp macro="" textlink="">
            <xdr:nvSpPr>
              <xdr:cNvPr id="1731" name="Group Box 707" hidden="1">
                <a:extLst>
                  <a:ext uri="{63B3BB69-23CF-44E3-9099-C40C66FF867C}">
                    <a14:compatExt spid="_x0000_s1731"/>
                  </a:ext>
                  <a:ext uri="{FF2B5EF4-FFF2-40B4-BE49-F238E27FC236}">
                    <a16:creationId xmlns:a16="http://schemas.microsoft.com/office/drawing/2014/main" id="{00000000-0008-0000-0000-0000C3060000}"/>
                  </a:ext>
                </a:extLst>
              </xdr:cNvPr>
              <xdr:cNvSpPr/>
            </xdr:nvSpPr>
            <xdr:spPr bwMode="auto">
              <a:xfrm>
                <a:off x="7382036" y="3470300"/>
                <a:ext cx="777240" cy="213360"/>
              </a:xfrm>
              <a:prstGeom prst="rect">
                <a:avLst/>
              </a:prstGeom>
              <a:noFill/>
              <a:ln w="9525">
                <a:miter lim="800000"/>
                <a:headEnd/>
                <a:tailEnd/>
              </a:ln>
              <a:extLst>
                <a:ext uri="{909E8E84-426E-40DD-AFC4-6F175D3DCCD1}">
                  <a14:hiddenFill>
                    <a:noFill/>
                  </a14:hiddenFill>
                </a:ext>
              </a:extLst>
            </xdr:spPr>
          </xdr:sp>
          <xdr:sp macro="" textlink="">
            <xdr:nvSpPr>
              <xdr:cNvPr id="1732" name="Option Button 708" descr="Ja" hidden="1">
                <a:extLst>
                  <a:ext uri="{63B3BB69-23CF-44E3-9099-C40C66FF867C}">
                    <a14:compatExt spid="_x0000_s1732"/>
                  </a:ext>
                  <a:ext uri="{FF2B5EF4-FFF2-40B4-BE49-F238E27FC236}">
                    <a16:creationId xmlns:a16="http://schemas.microsoft.com/office/drawing/2014/main" id="{00000000-0008-0000-0000-0000C4060000}"/>
                  </a:ext>
                </a:extLst>
              </xdr:cNvPr>
              <xdr:cNvSpPr/>
            </xdr:nvSpPr>
            <xdr:spPr bwMode="auto">
              <a:xfrm>
                <a:off x="7427742" y="3476478"/>
                <a:ext cx="277685"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erfüllt</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9</xdr:col>
          <xdr:colOff>29308</xdr:colOff>
          <xdr:row>77</xdr:row>
          <xdr:rowOff>22592</xdr:rowOff>
        </xdr:from>
        <xdr:to>
          <xdr:col>11</xdr:col>
          <xdr:colOff>571500</xdr:colOff>
          <xdr:row>77</xdr:row>
          <xdr:rowOff>219808</xdr:rowOff>
        </xdr:to>
        <xdr:grpSp>
          <xdr:nvGrpSpPr>
            <xdr:cNvPr id="112" name="Gruppieren 111">
              <a:extLst>
                <a:ext uri="{FF2B5EF4-FFF2-40B4-BE49-F238E27FC236}">
                  <a16:creationId xmlns:a16="http://schemas.microsoft.com/office/drawing/2014/main" id="{E6118E9F-1969-BB31-6F16-BC0A7E21776C}"/>
                </a:ext>
              </a:extLst>
            </xdr:cNvPr>
            <xdr:cNvGrpSpPr/>
          </xdr:nvGrpSpPr>
          <xdr:grpSpPr>
            <a:xfrm>
              <a:off x="4667569" y="31455092"/>
              <a:ext cx="1776301" cy="197216"/>
              <a:chOff x="7361229" y="32472511"/>
              <a:chExt cx="1663700" cy="247649"/>
            </a:xfrm>
          </xdr:grpSpPr>
          <xdr:sp macro="" textlink="">
            <xdr:nvSpPr>
              <xdr:cNvPr id="1740" name="Group Box 716" hidden="1">
                <a:extLst>
                  <a:ext uri="{63B3BB69-23CF-44E3-9099-C40C66FF867C}">
                    <a14:compatExt spid="_x0000_s1740"/>
                  </a:ext>
                  <a:ext uri="{FF2B5EF4-FFF2-40B4-BE49-F238E27FC236}">
                    <a16:creationId xmlns:a16="http://schemas.microsoft.com/office/drawing/2014/main" id="{00000000-0008-0000-0000-0000CC060000}"/>
                  </a:ext>
                </a:extLst>
              </xdr:cNvPr>
              <xdr:cNvSpPr/>
            </xdr:nvSpPr>
            <xdr:spPr bwMode="auto">
              <a:xfrm>
                <a:off x="7361229" y="32472511"/>
                <a:ext cx="1663700" cy="247649"/>
              </a:xfrm>
              <a:prstGeom prst="rect">
                <a:avLst/>
              </a:prstGeom>
              <a:noFill/>
              <a:ln w="9525">
                <a:miter lim="800000"/>
                <a:headEnd/>
                <a:tailEnd/>
              </a:ln>
              <a:extLst>
                <a:ext uri="{909E8E84-426E-40DD-AFC4-6F175D3DCCD1}">
                  <a14:hiddenFill>
                    <a:noFill/>
                  </a14:hiddenFill>
                </a:ext>
              </a:extLst>
            </xdr:spPr>
          </xdr:sp>
          <xdr:sp macro="" textlink="">
            <xdr:nvSpPr>
              <xdr:cNvPr id="1741" name="Option Button 717" hidden="1">
                <a:extLst>
                  <a:ext uri="{63B3BB69-23CF-44E3-9099-C40C66FF867C}">
                    <a14:compatExt spid="_x0000_s1741"/>
                  </a:ext>
                  <a:ext uri="{FF2B5EF4-FFF2-40B4-BE49-F238E27FC236}">
                    <a16:creationId xmlns:a16="http://schemas.microsoft.com/office/drawing/2014/main" id="{00000000-0008-0000-0000-0000CD060000}"/>
                  </a:ext>
                </a:extLst>
              </xdr:cNvPr>
              <xdr:cNvSpPr/>
            </xdr:nvSpPr>
            <xdr:spPr bwMode="auto">
              <a:xfrm>
                <a:off x="7392988" y="32486600"/>
                <a:ext cx="57785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selbst</a:t>
                </a:r>
              </a:p>
            </xdr:txBody>
          </xdr:sp>
          <xdr:sp macro="" textlink="">
            <xdr:nvSpPr>
              <xdr:cNvPr id="1742" name="Option Button 718" hidden="1">
                <a:extLst>
                  <a:ext uri="{63B3BB69-23CF-44E3-9099-C40C66FF867C}">
                    <a14:compatExt spid="_x0000_s1742"/>
                  </a:ext>
                  <a:ext uri="{FF2B5EF4-FFF2-40B4-BE49-F238E27FC236}">
                    <a16:creationId xmlns:a16="http://schemas.microsoft.com/office/drawing/2014/main" id="{00000000-0008-0000-0000-0000CE060000}"/>
                  </a:ext>
                </a:extLst>
              </xdr:cNvPr>
              <xdr:cNvSpPr/>
            </xdr:nvSpPr>
            <xdr:spPr bwMode="auto">
              <a:xfrm>
                <a:off x="7844376" y="32481837"/>
                <a:ext cx="100012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Subunternehmen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9</xdr:col>
          <xdr:colOff>21981</xdr:colOff>
          <xdr:row>79</xdr:row>
          <xdr:rowOff>17889</xdr:rowOff>
        </xdr:from>
        <xdr:to>
          <xdr:col>11</xdr:col>
          <xdr:colOff>571500</xdr:colOff>
          <xdr:row>79</xdr:row>
          <xdr:rowOff>234461</xdr:rowOff>
        </xdr:to>
        <xdr:grpSp>
          <xdr:nvGrpSpPr>
            <xdr:cNvPr id="114" name="Gruppieren 113">
              <a:extLst>
                <a:ext uri="{FF2B5EF4-FFF2-40B4-BE49-F238E27FC236}">
                  <a16:creationId xmlns:a16="http://schemas.microsoft.com/office/drawing/2014/main" id="{7243CA6B-53FA-F896-8290-BDF262FC2439}"/>
                </a:ext>
              </a:extLst>
            </xdr:cNvPr>
            <xdr:cNvGrpSpPr/>
          </xdr:nvGrpSpPr>
          <xdr:grpSpPr>
            <a:xfrm>
              <a:off x="4660242" y="31955628"/>
              <a:ext cx="1783628" cy="216572"/>
              <a:chOff x="6813993" y="32373696"/>
              <a:chExt cx="1791357" cy="247650"/>
            </a:xfrm>
          </xdr:grpSpPr>
          <xdr:sp macro="" textlink="">
            <xdr:nvSpPr>
              <xdr:cNvPr id="1758" name="Group Box 734" hidden="1">
                <a:extLst>
                  <a:ext uri="{63B3BB69-23CF-44E3-9099-C40C66FF867C}">
                    <a14:compatExt spid="_x0000_s1758"/>
                  </a:ext>
                  <a:ext uri="{FF2B5EF4-FFF2-40B4-BE49-F238E27FC236}">
                    <a16:creationId xmlns:a16="http://schemas.microsoft.com/office/drawing/2014/main" id="{00000000-0008-0000-0000-0000DE060000}"/>
                  </a:ext>
                </a:extLst>
              </xdr:cNvPr>
              <xdr:cNvSpPr/>
            </xdr:nvSpPr>
            <xdr:spPr bwMode="auto">
              <a:xfrm>
                <a:off x="6813993" y="32373696"/>
                <a:ext cx="1791357" cy="247650"/>
              </a:xfrm>
              <a:prstGeom prst="rect">
                <a:avLst/>
              </a:prstGeom>
              <a:noFill/>
              <a:ln w="9525">
                <a:miter lim="800000"/>
                <a:headEnd/>
                <a:tailEnd/>
              </a:ln>
              <a:extLst>
                <a:ext uri="{909E8E84-426E-40DD-AFC4-6F175D3DCCD1}">
                  <a14:hiddenFill>
                    <a:noFill/>
                  </a14:hiddenFill>
                </a:ext>
              </a:extLst>
            </xdr:spPr>
          </xdr:sp>
          <xdr:sp macro="" textlink="">
            <xdr:nvSpPr>
              <xdr:cNvPr id="1759" name="Option Button 735" hidden="1">
                <a:extLst>
                  <a:ext uri="{63B3BB69-23CF-44E3-9099-C40C66FF867C}">
                    <a14:compatExt spid="_x0000_s1759"/>
                  </a:ext>
                  <a:ext uri="{FF2B5EF4-FFF2-40B4-BE49-F238E27FC236}">
                    <a16:creationId xmlns:a16="http://schemas.microsoft.com/office/drawing/2014/main" id="{00000000-0008-0000-0000-0000DF060000}"/>
                  </a:ext>
                </a:extLst>
              </xdr:cNvPr>
              <xdr:cNvSpPr/>
            </xdr:nvSpPr>
            <xdr:spPr bwMode="auto">
              <a:xfrm>
                <a:off x="6842563" y="32389927"/>
                <a:ext cx="743607" cy="2190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selbst</a:t>
                </a:r>
              </a:p>
            </xdr:txBody>
          </xdr:sp>
          <xdr:sp macro="" textlink="">
            <xdr:nvSpPr>
              <xdr:cNvPr id="1762" name="Option Button 738" hidden="1">
                <a:extLst>
                  <a:ext uri="{63B3BB69-23CF-44E3-9099-C40C66FF867C}">
                    <a14:compatExt spid="_x0000_s1762"/>
                  </a:ext>
                  <a:ext uri="{FF2B5EF4-FFF2-40B4-BE49-F238E27FC236}">
                    <a16:creationId xmlns:a16="http://schemas.microsoft.com/office/drawing/2014/main" id="{00000000-0008-0000-0000-0000E2060000}"/>
                  </a:ext>
                </a:extLst>
              </xdr:cNvPr>
              <xdr:cNvSpPr/>
            </xdr:nvSpPr>
            <xdr:spPr bwMode="auto">
              <a:xfrm>
                <a:off x="7360525" y="32393539"/>
                <a:ext cx="1077639" cy="2190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Subunternehmen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9</xdr:col>
          <xdr:colOff>43962</xdr:colOff>
          <xdr:row>82</xdr:row>
          <xdr:rowOff>30950</xdr:rowOff>
        </xdr:from>
        <xdr:to>
          <xdr:col>11</xdr:col>
          <xdr:colOff>556846</xdr:colOff>
          <xdr:row>82</xdr:row>
          <xdr:rowOff>219808</xdr:rowOff>
        </xdr:to>
        <xdr:grpSp>
          <xdr:nvGrpSpPr>
            <xdr:cNvPr id="115" name="Gruppieren 114">
              <a:extLst>
                <a:ext uri="{FF2B5EF4-FFF2-40B4-BE49-F238E27FC236}">
                  <a16:creationId xmlns:a16="http://schemas.microsoft.com/office/drawing/2014/main" id="{A1D2B80C-9F10-3525-665F-5F8A943FA58E}"/>
                </a:ext>
              </a:extLst>
            </xdr:cNvPr>
            <xdr:cNvGrpSpPr/>
          </xdr:nvGrpSpPr>
          <xdr:grpSpPr>
            <a:xfrm>
              <a:off x="4682223" y="32714124"/>
              <a:ext cx="1746993" cy="188858"/>
              <a:chOff x="6890194" y="32478060"/>
              <a:chExt cx="1811722" cy="247650"/>
            </a:xfrm>
          </xdr:grpSpPr>
          <xdr:sp macro="" textlink="">
            <xdr:nvSpPr>
              <xdr:cNvPr id="1763" name="Group Box 739" hidden="1">
                <a:extLst>
                  <a:ext uri="{63B3BB69-23CF-44E3-9099-C40C66FF867C}">
                    <a14:compatExt spid="_x0000_s1763"/>
                  </a:ext>
                  <a:ext uri="{FF2B5EF4-FFF2-40B4-BE49-F238E27FC236}">
                    <a16:creationId xmlns:a16="http://schemas.microsoft.com/office/drawing/2014/main" id="{00000000-0008-0000-0000-0000E3060000}"/>
                  </a:ext>
                </a:extLst>
              </xdr:cNvPr>
              <xdr:cNvSpPr/>
            </xdr:nvSpPr>
            <xdr:spPr bwMode="auto">
              <a:xfrm>
                <a:off x="6890194" y="32478060"/>
                <a:ext cx="1811722" cy="247650"/>
              </a:xfrm>
              <a:prstGeom prst="rect">
                <a:avLst/>
              </a:prstGeom>
              <a:noFill/>
              <a:ln w="9525">
                <a:miter lim="800000"/>
                <a:headEnd/>
                <a:tailEnd/>
              </a:ln>
              <a:extLst>
                <a:ext uri="{909E8E84-426E-40DD-AFC4-6F175D3DCCD1}">
                  <a14:hiddenFill>
                    <a:noFill/>
                  </a14:hiddenFill>
                </a:ext>
              </a:extLst>
            </xdr:spPr>
          </xdr:sp>
          <xdr:sp macro="" textlink="">
            <xdr:nvSpPr>
              <xdr:cNvPr id="1764" name="Option Button 740" hidden="1">
                <a:extLst>
                  <a:ext uri="{63B3BB69-23CF-44E3-9099-C40C66FF867C}">
                    <a14:compatExt spid="_x0000_s1764"/>
                  </a:ext>
                  <a:ext uri="{FF2B5EF4-FFF2-40B4-BE49-F238E27FC236}">
                    <a16:creationId xmlns:a16="http://schemas.microsoft.com/office/drawing/2014/main" id="{00000000-0008-0000-0000-0000E4060000}"/>
                  </a:ext>
                </a:extLst>
              </xdr:cNvPr>
              <xdr:cNvSpPr/>
            </xdr:nvSpPr>
            <xdr:spPr bwMode="auto">
              <a:xfrm>
                <a:off x="6899713" y="32488133"/>
                <a:ext cx="724557"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selbst</a:t>
                </a:r>
              </a:p>
            </xdr:txBody>
          </xdr:sp>
          <xdr:sp macro="" textlink="">
            <xdr:nvSpPr>
              <xdr:cNvPr id="1765" name="Option Button 741" hidden="1">
                <a:extLst>
                  <a:ext uri="{63B3BB69-23CF-44E3-9099-C40C66FF867C}">
                    <a14:compatExt spid="_x0000_s1765"/>
                  </a:ext>
                  <a:ext uri="{FF2B5EF4-FFF2-40B4-BE49-F238E27FC236}">
                    <a16:creationId xmlns:a16="http://schemas.microsoft.com/office/drawing/2014/main" id="{00000000-0008-0000-0000-0000E5060000}"/>
                  </a:ext>
                </a:extLst>
              </xdr:cNvPr>
              <xdr:cNvSpPr/>
            </xdr:nvSpPr>
            <xdr:spPr bwMode="auto">
              <a:xfrm>
                <a:off x="7449029" y="32488133"/>
                <a:ext cx="113643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Subunternehmen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9</xdr:col>
          <xdr:colOff>29308</xdr:colOff>
          <xdr:row>73</xdr:row>
          <xdr:rowOff>21981</xdr:rowOff>
        </xdr:from>
        <xdr:to>
          <xdr:col>11</xdr:col>
          <xdr:colOff>571500</xdr:colOff>
          <xdr:row>73</xdr:row>
          <xdr:rowOff>227135</xdr:rowOff>
        </xdr:to>
        <xdr:grpSp>
          <xdr:nvGrpSpPr>
            <xdr:cNvPr id="132" name="Gruppieren 131">
              <a:extLst>
                <a:ext uri="{FF2B5EF4-FFF2-40B4-BE49-F238E27FC236}">
                  <a16:creationId xmlns:a16="http://schemas.microsoft.com/office/drawing/2014/main" id="{9955C16F-5089-3996-3E00-64EDF00C76BC}"/>
                </a:ext>
              </a:extLst>
            </xdr:cNvPr>
            <xdr:cNvGrpSpPr/>
          </xdr:nvGrpSpPr>
          <xdr:grpSpPr>
            <a:xfrm>
              <a:off x="4667569" y="30021590"/>
              <a:ext cx="1776301" cy="205154"/>
              <a:chOff x="6728272" y="32506847"/>
              <a:chExt cx="1735521" cy="247651"/>
            </a:xfrm>
          </xdr:grpSpPr>
          <xdr:sp macro="" textlink="">
            <xdr:nvSpPr>
              <xdr:cNvPr id="1766" name="Group Box 742" hidden="1">
                <a:extLst>
                  <a:ext uri="{63B3BB69-23CF-44E3-9099-C40C66FF867C}">
                    <a14:compatExt spid="_x0000_s1766"/>
                  </a:ext>
                  <a:ext uri="{FF2B5EF4-FFF2-40B4-BE49-F238E27FC236}">
                    <a16:creationId xmlns:a16="http://schemas.microsoft.com/office/drawing/2014/main" id="{00000000-0008-0000-0000-0000E6060000}"/>
                  </a:ext>
                </a:extLst>
              </xdr:cNvPr>
              <xdr:cNvSpPr/>
            </xdr:nvSpPr>
            <xdr:spPr bwMode="auto">
              <a:xfrm>
                <a:off x="6728272" y="32506847"/>
                <a:ext cx="1735521" cy="247651"/>
              </a:xfrm>
              <a:prstGeom prst="rect">
                <a:avLst/>
              </a:prstGeom>
              <a:noFill/>
              <a:ln w="9525">
                <a:miter lim="800000"/>
                <a:headEnd/>
                <a:tailEnd/>
              </a:ln>
              <a:extLst>
                <a:ext uri="{909E8E84-426E-40DD-AFC4-6F175D3DCCD1}">
                  <a14:hiddenFill>
                    <a:noFill/>
                  </a14:hiddenFill>
                </a:ext>
              </a:extLst>
            </xdr:spPr>
          </xdr:sp>
          <xdr:sp macro="" textlink="">
            <xdr:nvSpPr>
              <xdr:cNvPr id="1767" name="Option Button 743" hidden="1">
                <a:extLst>
                  <a:ext uri="{63B3BB69-23CF-44E3-9099-C40C66FF867C}">
                    <a14:compatExt spid="_x0000_s1767"/>
                  </a:ext>
                  <a:ext uri="{FF2B5EF4-FFF2-40B4-BE49-F238E27FC236}">
                    <a16:creationId xmlns:a16="http://schemas.microsoft.com/office/drawing/2014/main" id="{00000000-0008-0000-0000-0000E7060000}"/>
                  </a:ext>
                </a:extLst>
              </xdr:cNvPr>
              <xdr:cNvSpPr/>
            </xdr:nvSpPr>
            <xdr:spPr bwMode="auto">
              <a:xfrm>
                <a:off x="6780641" y="32507183"/>
                <a:ext cx="734082"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selbst</a:t>
                </a:r>
              </a:p>
            </xdr:txBody>
          </xdr:sp>
          <xdr:sp macro="" textlink="">
            <xdr:nvSpPr>
              <xdr:cNvPr id="1768" name="Option Button 744" hidden="1">
                <a:extLst>
                  <a:ext uri="{63B3BB69-23CF-44E3-9099-C40C66FF867C}">
                    <a14:compatExt spid="_x0000_s1768"/>
                  </a:ext>
                  <a:ext uri="{FF2B5EF4-FFF2-40B4-BE49-F238E27FC236}">
                    <a16:creationId xmlns:a16="http://schemas.microsoft.com/office/drawing/2014/main" id="{00000000-0008-0000-0000-0000E8060000}"/>
                  </a:ext>
                </a:extLst>
              </xdr:cNvPr>
              <xdr:cNvSpPr/>
            </xdr:nvSpPr>
            <xdr:spPr bwMode="auto">
              <a:xfrm>
                <a:off x="7275374" y="32507183"/>
                <a:ext cx="1096689"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Subunternehmen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9</xdr:col>
          <xdr:colOff>43962</xdr:colOff>
          <xdr:row>84</xdr:row>
          <xdr:rowOff>22436</xdr:rowOff>
        </xdr:from>
        <xdr:to>
          <xdr:col>11</xdr:col>
          <xdr:colOff>564173</xdr:colOff>
          <xdr:row>84</xdr:row>
          <xdr:rowOff>212481</xdr:rowOff>
        </xdr:to>
        <xdr:grpSp>
          <xdr:nvGrpSpPr>
            <xdr:cNvPr id="133" name="Gruppieren 132">
              <a:extLst>
                <a:ext uri="{FF2B5EF4-FFF2-40B4-BE49-F238E27FC236}">
                  <a16:creationId xmlns:a16="http://schemas.microsoft.com/office/drawing/2014/main" id="{0DD258BE-176F-D16C-95C3-F0A03684E08D}"/>
                </a:ext>
              </a:extLst>
            </xdr:cNvPr>
            <xdr:cNvGrpSpPr/>
          </xdr:nvGrpSpPr>
          <xdr:grpSpPr>
            <a:xfrm>
              <a:off x="4682223" y="33202566"/>
              <a:ext cx="1754320" cy="190045"/>
              <a:chOff x="7014018" y="32564392"/>
              <a:chExt cx="1802196" cy="247836"/>
            </a:xfrm>
          </xdr:grpSpPr>
          <xdr:sp macro="" textlink="">
            <xdr:nvSpPr>
              <xdr:cNvPr id="1769" name="Group Box 745" hidden="1">
                <a:extLst>
                  <a:ext uri="{63B3BB69-23CF-44E3-9099-C40C66FF867C}">
                    <a14:compatExt spid="_x0000_s1769"/>
                  </a:ext>
                  <a:ext uri="{FF2B5EF4-FFF2-40B4-BE49-F238E27FC236}">
                    <a16:creationId xmlns:a16="http://schemas.microsoft.com/office/drawing/2014/main" id="{00000000-0008-0000-0000-0000E9060000}"/>
                  </a:ext>
                </a:extLst>
              </xdr:cNvPr>
              <xdr:cNvSpPr/>
            </xdr:nvSpPr>
            <xdr:spPr bwMode="auto">
              <a:xfrm>
                <a:off x="7014018" y="32564577"/>
                <a:ext cx="1802196" cy="247651"/>
              </a:xfrm>
              <a:prstGeom prst="rect">
                <a:avLst/>
              </a:prstGeom>
              <a:noFill/>
              <a:ln w="9525">
                <a:miter lim="800000"/>
                <a:headEnd/>
                <a:tailEnd/>
              </a:ln>
              <a:extLst>
                <a:ext uri="{909E8E84-426E-40DD-AFC4-6F175D3DCCD1}">
                  <a14:hiddenFill>
                    <a:noFill/>
                  </a14:hiddenFill>
                </a:ext>
              </a:extLst>
            </xdr:spPr>
          </xdr:sp>
          <xdr:sp macro="" textlink="">
            <xdr:nvSpPr>
              <xdr:cNvPr id="1770" name="Option Button 746" hidden="1">
                <a:extLst>
                  <a:ext uri="{63B3BB69-23CF-44E3-9099-C40C66FF867C}">
                    <a14:compatExt spid="_x0000_s1770"/>
                  </a:ext>
                  <a:ext uri="{FF2B5EF4-FFF2-40B4-BE49-F238E27FC236}">
                    <a16:creationId xmlns:a16="http://schemas.microsoft.com/office/drawing/2014/main" id="{00000000-0008-0000-0000-0000EA060000}"/>
                  </a:ext>
                </a:extLst>
              </xdr:cNvPr>
              <xdr:cNvSpPr/>
            </xdr:nvSpPr>
            <xdr:spPr bwMode="auto">
              <a:xfrm>
                <a:off x="7033063" y="32564392"/>
                <a:ext cx="772839"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selbst</a:t>
                </a:r>
              </a:p>
            </xdr:txBody>
          </xdr:sp>
          <xdr:sp macro="" textlink="">
            <xdr:nvSpPr>
              <xdr:cNvPr id="1771" name="Option Button 747" hidden="1">
                <a:extLst>
                  <a:ext uri="{63B3BB69-23CF-44E3-9099-C40C66FF867C}">
                    <a14:compatExt spid="_x0000_s1771"/>
                  </a:ext>
                  <a:ext uri="{FF2B5EF4-FFF2-40B4-BE49-F238E27FC236}">
                    <a16:creationId xmlns:a16="http://schemas.microsoft.com/office/drawing/2014/main" id="{00000000-0008-0000-0000-0000EB060000}"/>
                  </a:ext>
                </a:extLst>
              </xdr:cNvPr>
              <xdr:cNvSpPr/>
            </xdr:nvSpPr>
            <xdr:spPr bwMode="auto">
              <a:xfrm>
                <a:off x="7570404" y="32573857"/>
                <a:ext cx="1087164"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Subunternehmen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9</xdr:col>
          <xdr:colOff>28575</xdr:colOff>
          <xdr:row>145</xdr:row>
          <xdr:rowOff>24847</xdr:rowOff>
        </xdr:from>
        <xdr:to>
          <xdr:col>11</xdr:col>
          <xdr:colOff>571500</xdr:colOff>
          <xdr:row>145</xdr:row>
          <xdr:rowOff>223629</xdr:rowOff>
        </xdr:to>
        <xdr:grpSp>
          <xdr:nvGrpSpPr>
            <xdr:cNvPr id="140" name="Gruppieren 139">
              <a:extLst>
                <a:ext uri="{FF2B5EF4-FFF2-40B4-BE49-F238E27FC236}">
                  <a16:creationId xmlns:a16="http://schemas.microsoft.com/office/drawing/2014/main" id="{B263CFEA-71B1-41CC-AF0A-C2064C3E7A98}"/>
                </a:ext>
              </a:extLst>
            </xdr:cNvPr>
            <xdr:cNvGrpSpPr/>
          </xdr:nvGrpSpPr>
          <xdr:grpSpPr>
            <a:xfrm>
              <a:off x="4666836" y="52196999"/>
              <a:ext cx="1777034" cy="198782"/>
              <a:chOff x="4666837" y="56246799"/>
              <a:chExt cx="1777035" cy="248479"/>
            </a:xfrm>
          </xdr:grpSpPr>
          <xdr:sp macro="" textlink="">
            <xdr:nvSpPr>
              <xdr:cNvPr id="1792" name="Group Box 768" hidden="1">
                <a:extLst>
                  <a:ext uri="{63B3BB69-23CF-44E3-9099-C40C66FF867C}">
                    <a14:compatExt spid="_x0000_s1792"/>
                  </a:ext>
                  <a:ext uri="{FF2B5EF4-FFF2-40B4-BE49-F238E27FC236}">
                    <a16:creationId xmlns:a16="http://schemas.microsoft.com/office/drawing/2014/main" id="{00000000-0008-0000-0000-000000070000}"/>
                  </a:ext>
                </a:extLst>
              </xdr:cNvPr>
              <xdr:cNvSpPr/>
            </xdr:nvSpPr>
            <xdr:spPr bwMode="auto">
              <a:xfrm>
                <a:off x="4666837" y="56246799"/>
                <a:ext cx="1777035" cy="248479"/>
              </a:xfrm>
              <a:prstGeom prst="rect">
                <a:avLst/>
              </a:prstGeom>
              <a:noFill/>
              <a:ln w="9525">
                <a:miter lim="800000"/>
                <a:headEnd/>
                <a:tailEnd/>
              </a:ln>
              <a:extLst>
                <a:ext uri="{909E8E84-426E-40DD-AFC4-6F175D3DCCD1}">
                  <a14:hiddenFill>
                    <a:noFill/>
                  </a14:hiddenFill>
                </a:ext>
              </a:extLst>
            </xdr:spPr>
          </xdr:sp>
          <xdr:sp macro="" textlink="">
            <xdr:nvSpPr>
              <xdr:cNvPr id="1793" name="Option Button 769" hidden="1">
                <a:extLst>
                  <a:ext uri="{63B3BB69-23CF-44E3-9099-C40C66FF867C}">
                    <a14:compatExt spid="_x0000_s1793"/>
                  </a:ext>
                  <a:ext uri="{FF2B5EF4-FFF2-40B4-BE49-F238E27FC236}">
                    <a16:creationId xmlns:a16="http://schemas.microsoft.com/office/drawing/2014/main" id="{00000000-0008-0000-0000-000001070000}"/>
                  </a:ext>
                </a:extLst>
              </xdr:cNvPr>
              <xdr:cNvSpPr/>
            </xdr:nvSpPr>
            <xdr:spPr bwMode="auto">
              <a:xfrm>
                <a:off x="4725228" y="56259205"/>
                <a:ext cx="655568" cy="21990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selbst</a:t>
                </a:r>
              </a:p>
            </xdr:txBody>
          </xdr:sp>
          <xdr:sp macro="" textlink="">
            <xdr:nvSpPr>
              <xdr:cNvPr id="1794" name="Option Button 770" hidden="1">
                <a:extLst>
                  <a:ext uri="{63B3BB69-23CF-44E3-9099-C40C66FF867C}">
                    <a14:compatExt spid="_x0000_s1794"/>
                  </a:ext>
                  <a:ext uri="{FF2B5EF4-FFF2-40B4-BE49-F238E27FC236}">
                    <a16:creationId xmlns:a16="http://schemas.microsoft.com/office/drawing/2014/main" id="{00000000-0008-0000-0000-000002070000}"/>
                  </a:ext>
                </a:extLst>
              </xdr:cNvPr>
              <xdr:cNvSpPr/>
            </xdr:nvSpPr>
            <xdr:spPr bwMode="auto">
              <a:xfrm>
                <a:off x="5219282" y="56266247"/>
                <a:ext cx="1111941"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Subunternehmen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38787</xdr:colOff>
          <xdr:row>130</xdr:row>
          <xdr:rowOff>30359</xdr:rowOff>
        </xdr:from>
        <xdr:to>
          <xdr:col>11</xdr:col>
          <xdr:colOff>265798</xdr:colOff>
          <xdr:row>131</xdr:row>
          <xdr:rowOff>4707</xdr:rowOff>
        </xdr:to>
        <xdr:grpSp>
          <xdr:nvGrpSpPr>
            <xdr:cNvPr id="113" name="Gruppieren 112">
              <a:extLst>
                <a:ext uri="{FF2B5EF4-FFF2-40B4-BE49-F238E27FC236}">
                  <a16:creationId xmlns:a16="http://schemas.microsoft.com/office/drawing/2014/main" id="{8525A1F4-0A84-4A72-8904-870A610A553A}"/>
                </a:ext>
              </a:extLst>
            </xdr:cNvPr>
            <xdr:cNvGrpSpPr/>
          </xdr:nvGrpSpPr>
          <xdr:grpSpPr>
            <a:xfrm>
              <a:off x="4088983" y="47067294"/>
              <a:ext cx="2049185" cy="222826"/>
              <a:chOff x="6521542" y="62434835"/>
              <a:chExt cx="2015644" cy="194082"/>
            </a:xfrm>
          </xdr:grpSpPr>
          <xdr:sp macro="" textlink="">
            <xdr:nvSpPr>
              <xdr:cNvPr id="1795" name="Check Box 771" hidden="1">
                <a:extLst>
                  <a:ext uri="{63B3BB69-23CF-44E3-9099-C40C66FF867C}">
                    <a14:compatExt spid="_x0000_s1795"/>
                  </a:ext>
                  <a:ext uri="{FF2B5EF4-FFF2-40B4-BE49-F238E27FC236}">
                    <a16:creationId xmlns:a16="http://schemas.microsoft.com/office/drawing/2014/main" id="{00000000-0008-0000-0000-000003070000}"/>
                  </a:ext>
                </a:extLst>
              </xdr:cNvPr>
              <xdr:cNvSpPr/>
            </xdr:nvSpPr>
            <xdr:spPr bwMode="auto">
              <a:xfrm>
                <a:off x="6545957" y="62435342"/>
                <a:ext cx="1027780" cy="1935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kunststoffisoliert</a:t>
                </a:r>
              </a:p>
            </xdr:txBody>
          </xdr:sp>
          <xdr:sp macro="" textlink="">
            <xdr:nvSpPr>
              <xdr:cNvPr id="1796" name="Check Box 772" hidden="1">
                <a:extLst>
                  <a:ext uri="{63B3BB69-23CF-44E3-9099-C40C66FF867C}">
                    <a14:compatExt spid="_x0000_s1796"/>
                  </a:ext>
                  <a:ext uri="{FF2B5EF4-FFF2-40B4-BE49-F238E27FC236}">
                    <a16:creationId xmlns:a16="http://schemas.microsoft.com/office/drawing/2014/main" id="{00000000-0008-0000-0000-000004070000}"/>
                  </a:ext>
                </a:extLst>
              </xdr:cNvPr>
              <xdr:cNvSpPr/>
            </xdr:nvSpPr>
            <xdr:spPr bwMode="auto">
              <a:xfrm>
                <a:off x="7596140" y="62435264"/>
                <a:ext cx="909704" cy="1923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papierisoliert</a:t>
                </a:r>
              </a:p>
            </xdr:txBody>
          </xdr:sp>
          <xdr:sp macro="" textlink="">
            <xdr:nvSpPr>
              <xdr:cNvPr id="1797" name="Group Box 773" hidden="1">
                <a:extLst>
                  <a:ext uri="{63B3BB69-23CF-44E3-9099-C40C66FF867C}">
                    <a14:compatExt spid="_x0000_s1797"/>
                  </a:ext>
                  <a:ext uri="{FF2B5EF4-FFF2-40B4-BE49-F238E27FC236}">
                    <a16:creationId xmlns:a16="http://schemas.microsoft.com/office/drawing/2014/main" id="{00000000-0008-0000-0000-000005070000}"/>
                  </a:ext>
                </a:extLst>
              </xdr:cNvPr>
              <xdr:cNvSpPr/>
            </xdr:nvSpPr>
            <xdr:spPr bwMode="auto">
              <a:xfrm>
                <a:off x="6521542" y="62434835"/>
                <a:ext cx="2015644" cy="192070"/>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38787</xdr:colOff>
          <xdr:row>131</xdr:row>
          <xdr:rowOff>16987</xdr:rowOff>
        </xdr:from>
        <xdr:to>
          <xdr:col>11</xdr:col>
          <xdr:colOff>265798</xdr:colOff>
          <xdr:row>131</xdr:row>
          <xdr:rowOff>223500</xdr:rowOff>
        </xdr:to>
        <xdr:grpSp>
          <xdr:nvGrpSpPr>
            <xdr:cNvPr id="129" name="Gruppieren 128">
              <a:extLst>
                <a:ext uri="{FF2B5EF4-FFF2-40B4-BE49-F238E27FC236}">
                  <a16:creationId xmlns:a16="http://schemas.microsoft.com/office/drawing/2014/main" id="{1CA20ECB-FFE9-418F-91BA-9CA2589DAFA0}"/>
                </a:ext>
              </a:extLst>
            </xdr:cNvPr>
            <xdr:cNvGrpSpPr/>
          </xdr:nvGrpSpPr>
          <xdr:grpSpPr>
            <a:xfrm>
              <a:off x="4088983" y="47302400"/>
              <a:ext cx="2049185" cy="206513"/>
              <a:chOff x="6521542" y="62425802"/>
              <a:chExt cx="2015644" cy="201375"/>
            </a:xfrm>
          </xdr:grpSpPr>
          <xdr:sp macro="" textlink="">
            <xdr:nvSpPr>
              <xdr:cNvPr id="1798" name="Check Box 774" hidden="1">
                <a:extLst>
                  <a:ext uri="{63B3BB69-23CF-44E3-9099-C40C66FF867C}">
                    <a14:compatExt spid="_x0000_s1798"/>
                  </a:ext>
                  <a:ext uri="{FF2B5EF4-FFF2-40B4-BE49-F238E27FC236}">
                    <a16:creationId xmlns:a16="http://schemas.microsoft.com/office/drawing/2014/main" id="{00000000-0008-0000-0000-000006070000}"/>
                  </a:ext>
                </a:extLst>
              </xdr:cNvPr>
              <xdr:cNvSpPr/>
            </xdr:nvSpPr>
            <xdr:spPr bwMode="auto">
              <a:xfrm>
                <a:off x="6545957" y="62425802"/>
                <a:ext cx="1027780" cy="19357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kunststoffisoliert</a:t>
                </a:r>
              </a:p>
            </xdr:txBody>
          </xdr:sp>
          <xdr:sp macro="" textlink="">
            <xdr:nvSpPr>
              <xdr:cNvPr id="1799" name="Check Box 775" hidden="1">
                <a:extLst>
                  <a:ext uri="{63B3BB69-23CF-44E3-9099-C40C66FF867C}">
                    <a14:compatExt spid="_x0000_s1799"/>
                  </a:ext>
                  <a:ext uri="{FF2B5EF4-FFF2-40B4-BE49-F238E27FC236}">
                    <a16:creationId xmlns:a16="http://schemas.microsoft.com/office/drawing/2014/main" id="{00000000-0008-0000-0000-000007070000}"/>
                  </a:ext>
                </a:extLst>
              </xdr:cNvPr>
              <xdr:cNvSpPr/>
            </xdr:nvSpPr>
            <xdr:spPr bwMode="auto">
              <a:xfrm>
                <a:off x="7596140" y="62427007"/>
                <a:ext cx="909704" cy="19232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papierisoliert</a:t>
                </a:r>
              </a:p>
            </xdr:txBody>
          </xdr:sp>
          <xdr:sp macro="" textlink="">
            <xdr:nvSpPr>
              <xdr:cNvPr id="1800" name="Group Box 776" hidden="1">
                <a:extLst>
                  <a:ext uri="{63B3BB69-23CF-44E3-9099-C40C66FF867C}">
                    <a14:compatExt spid="_x0000_s1800"/>
                  </a:ext>
                  <a:ext uri="{FF2B5EF4-FFF2-40B4-BE49-F238E27FC236}">
                    <a16:creationId xmlns:a16="http://schemas.microsoft.com/office/drawing/2014/main" id="{00000000-0008-0000-0000-000008070000}"/>
                  </a:ext>
                </a:extLst>
              </xdr:cNvPr>
              <xdr:cNvSpPr/>
            </xdr:nvSpPr>
            <xdr:spPr bwMode="auto">
              <a:xfrm>
                <a:off x="6521542" y="62435110"/>
                <a:ext cx="2015644" cy="192067"/>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38787</xdr:colOff>
          <xdr:row>131</xdr:row>
          <xdr:rowOff>244389</xdr:rowOff>
        </xdr:from>
        <xdr:to>
          <xdr:col>11</xdr:col>
          <xdr:colOff>265798</xdr:colOff>
          <xdr:row>132</xdr:row>
          <xdr:rowOff>224535</xdr:rowOff>
        </xdr:to>
        <xdr:grpSp>
          <xdr:nvGrpSpPr>
            <xdr:cNvPr id="134" name="Gruppieren 133">
              <a:extLst>
                <a:ext uri="{FF2B5EF4-FFF2-40B4-BE49-F238E27FC236}">
                  <a16:creationId xmlns:a16="http://schemas.microsoft.com/office/drawing/2014/main" id="{14D85668-ABC0-48FD-B4FD-6707B21D1D37}"/>
                </a:ext>
              </a:extLst>
            </xdr:cNvPr>
            <xdr:cNvGrpSpPr/>
          </xdr:nvGrpSpPr>
          <xdr:grpSpPr>
            <a:xfrm>
              <a:off x="4088983" y="47529802"/>
              <a:ext cx="2049185" cy="228624"/>
              <a:chOff x="6521542" y="62435163"/>
              <a:chExt cx="2015644" cy="193578"/>
            </a:xfrm>
          </xdr:grpSpPr>
          <xdr:sp macro="" textlink="">
            <xdr:nvSpPr>
              <xdr:cNvPr id="1801" name="Check Box 777" hidden="1">
                <a:extLst>
                  <a:ext uri="{63B3BB69-23CF-44E3-9099-C40C66FF867C}">
                    <a14:compatExt spid="_x0000_s1801"/>
                  </a:ext>
                  <a:ext uri="{FF2B5EF4-FFF2-40B4-BE49-F238E27FC236}">
                    <a16:creationId xmlns:a16="http://schemas.microsoft.com/office/drawing/2014/main" id="{00000000-0008-0000-0000-000009070000}"/>
                  </a:ext>
                </a:extLst>
              </xdr:cNvPr>
              <xdr:cNvSpPr/>
            </xdr:nvSpPr>
            <xdr:spPr bwMode="auto">
              <a:xfrm>
                <a:off x="6545957" y="62435163"/>
                <a:ext cx="1027780" cy="19357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kunststoffisoliert</a:t>
                </a:r>
              </a:p>
            </xdr:txBody>
          </xdr:sp>
          <xdr:sp macro="" textlink="">
            <xdr:nvSpPr>
              <xdr:cNvPr id="1802" name="Check Box 778" hidden="1">
                <a:extLst>
                  <a:ext uri="{63B3BB69-23CF-44E3-9099-C40C66FF867C}">
                    <a14:compatExt spid="_x0000_s1802"/>
                  </a:ext>
                  <a:ext uri="{FF2B5EF4-FFF2-40B4-BE49-F238E27FC236}">
                    <a16:creationId xmlns:a16="http://schemas.microsoft.com/office/drawing/2014/main" id="{00000000-0008-0000-0000-00000A070000}"/>
                  </a:ext>
                </a:extLst>
              </xdr:cNvPr>
              <xdr:cNvSpPr/>
            </xdr:nvSpPr>
            <xdr:spPr bwMode="auto">
              <a:xfrm>
                <a:off x="7596140" y="62435173"/>
                <a:ext cx="909704" cy="1923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papierisoliert</a:t>
                </a:r>
              </a:p>
            </xdr:txBody>
          </xdr:sp>
          <xdr:sp macro="" textlink="">
            <xdr:nvSpPr>
              <xdr:cNvPr id="1803" name="Group Box 779" hidden="1">
                <a:extLst>
                  <a:ext uri="{63B3BB69-23CF-44E3-9099-C40C66FF867C}">
                    <a14:compatExt spid="_x0000_s1803"/>
                  </a:ext>
                  <a:ext uri="{FF2B5EF4-FFF2-40B4-BE49-F238E27FC236}">
                    <a16:creationId xmlns:a16="http://schemas.microsoft.com/office/drawing/2014/main" id="{00000000-0008-0000-0000-00000B070000}"/>
                  </a:ext>
                </a:extLst>
              </xdr:cNvPr>
              <xdr:cNvSpPr/>
            </xdr:nvSpPr>
            <xdr:spPr bwMode="auto">
              <a:xfrm>
                <a:off x="6521542" y="62435205"/>
                <a:ext cx="2015644" cy="192072"/>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96830</xdr:colOff>
          <xdr:row>133</xdr:row>
          <xdr:rowOff>31071</xdr:rowOff>
        </xdr:from>
        <xdr:to>
          <xdr:col>16</xdr:col>
          <xdr:colOff>527676</xdr:colOff>
          <xdr:row>133</xdr:row>
          <xdr:rowOff>212718</xdr:rowOff>
        </xdr:to>
        <xdr:grpSp>
          <xdr:nvGrpSpPr>
            <xdr:cNvPr id="136" name="Gruppieren 135">
              <a:extLst>
                <a:ext uri="{FF2B5EF4-FFF2-40B4-BE49-F238E27FC236}">
                  <a16:creationId xmlns:a16="http://schemas.microsoft.com/office/drawing/2014/main" id="{731CAF55-DE87-4816-90C2-2C7A83EC603D}"/>
                </a:ext>
              </a:extLst>
            </xdr:cNvPr>
            <xdr:cNvGrpSpPr>
              <a:grpSpLocks/>
            </xdr:cNvGrpSpPr>
          </xdr:nvGrpSpPr>
          <xdr:grpSpPr bwMode="auto">
            <a:xfrm>
              <a:off x="7766526" y="47838288"/>
              <a:ext cx="1606976" cy="181647"/>
              <a:chOff x="7382072" y="3469138"/>
              <a:chExt cx="777240" cy="213360"/>
            </a:xfrm>
          </xdr:grpSpPr>
          <xdr:sp macro="" textlink="">
            <xdr:nvSpPr>
              <xdr:cNvPr id="1804" name="Option Button 780" hidden="1">
                <a:extLst>
                  <a:ext uri="{63B3BB69-23CF-44E3-9099-C40C66FF867C}">
                    <a14:compatExt spid="_x0000_s1804"/>
                  </a:ext>
                  <a:ext uri="{FF2B5EF4-FFF2-40B4-BE49-F238E27FC236}">
                    <a16:creationId xmlns:a16="http://schemas.microsoft.com/office/drawing/2014/main" id="{00000000-0008-0000-0000-00000C070000}"/>
                  </a:ext>
                </a:extLst>
              </xdr:cNvPr>
              <xdr:cNvSpPr/>
            </xdr:nvSpPr>
            <xdr:spPr bwMode="auto">
              <a:xfrm>
                <a:off x="7743640" y="3484097"/>
                <a:ext cx="342337"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sp macro="" textlink="">
            <xdr:nvSpPr>
              <xdr:cNvPr id="1805" name="Group Box 781" hidden="1">
                <a:extLst>
                  <a:ext uri="{63B3BB69-23CF-44E3-9099-C40C66FF867C}">
                    <a14:compatExt spid="_x0000_s1805"/>
                  </a:ext>
                  <a:ext uri="{FF2B5EF4-FFF2-40B4-BE49-F238E27FC236}">
                    <a16:creationId xmlns:a16="http://schemas.microsoft.com/office/drawing/2014/main" id="{00000000-0008-0000-0000-00000D070000}"/>
                  </a:ext>
                </a:extLst>
              </xdr:cNvPr>
              <xdr:cNvSpPr/>
            </xdr:nvSpPr>
            <xdr:spPr bwMode="auto">
              <a:xfrm>
                <a:off x="7382072" y="3469138"/>
                <a:ext cx="777240" cy="213360"/>
              </a:xfrm>
              <a:prstGeom prst="rect">
                <a:avLst/>
              </a:prstGeom>
              <a:noFill/>
              <a:ln w="9525">
                <a:miter lim="800000"/>
                <a:headEnd/>
                <a:tailEnd/>
              </a:ln>
              <a:extLst>
                <a:ext uri="{909E8E84-426E-40DD-AFC4-6F175D3DCCD1}">
                  <a14:hiddenFill>
                    <a:noFill/>
                  </a14:hiddenFill>
                </a:ext>
              </a:extLst>
            </xdr:spPr>
          </xdr:sp>
          <xdr:sp macro="" textlink="">
            <xdr:nvSpPr>
              <xdr:cNvPr id="1806" name="Option Button 782" descr="Ja" hidden="1">
                <a:extLst>
                  <a:ext uri="{63B3BB69-23CF-44E3-9099-C40C66FF867C}">
                    <a14:compatExt spid="_x0000_s1806"/>
                  </a:ext>
                  <a:ext uri="{FF2B5EF4-FFF2-40B4-BE49-F238E27FC236}">
                    <a16:creationId xmlns:a16="http://schemas.microsoft.com/office/drawing/2014/main" id="{00000000-0008-0000-0000-00000E070000}"/>
                  </a:ext>
                </a:extLst>
              </xdr:cNvPr>
              <xdr:cNvSpPr/>
            </xdr:nvSpPr>
            <xdr:spPr bwMode="auto">
              <a:xfrm>
                <a:off x="7437327" y="3476478"/>
                <a:ext cx="287270" cy="19530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ja</a:t>
                </a:r>
              </a:p>
            </xdr:txBody>
          </xdr:sp>
        </xdr:grpSp>
        <xdr:clientData/>
      </xdr:twoCellAnchor>
    </mc:Choice>
    <mc:Fallback/>
  </mc:AlternateContent>
  <xdr:twoCellAnchor editAs="oneCell">
    <xdr:from>
      <xdr:col>13</xdr:col>
      <xdr:colOff>381000</xdr:colOff>
      <xdr:row>0</xdr:row>
      <xdr:rowOff>29511</xdr:rowOff>
    </xdr:from>
    <xdr:to>
      <xdr:col>16</xdr:col>
      <xdr:colOff>515938</xdr:colOff>
      <xdr:row>1</xdr:row>
      <xdr:rowOff>127000</xdr:rowOff>
    </xdr:to>
    <xdr:pic>
      <xdr:nvPicPr>
        <xdr:cNvPr id="2" name="Grafik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421563" y="29511"/>
          <a:ext cx="1928813" cy="82773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70" Type="http://schemas.openxmlformats.org/officeDocument/2006/relationships/ctrlProp" Target="../ctrlProps/ctrlProp167.xml"/><Relationship Id="rId191" Type="http://schemas.openxmlformats.org/officeDocument/2006/relationships/ctrlProp" Target="../ctrlProps/ctrlProp188.xml"/><Relationship Id="rId205" Type="http://schemas.openxmlformats.org/officeDocument/2006/relationships/ctrlProp" Target="../ctrlProps/ctrlProp202.xml"/><Relationship Id="rId226" Type="http://schemas.openxmlformats.org/officeDocument/2006/relationships/ctrlProp" Target="../ctrlProps/ctrlProp22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16" Type="http://schemas.openxmlformats.org/officeDocument/2006/relationships/ctrlProp" Target="../ctrlProps/ctrlProp213.xml"/><Relationship Id="rId237" Type="http://schemas.openxmlformats.org/officeDocument/2006/relationships/ctrlProp" Target="../ctrlProps/ctrlProp234.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227" Type="http://schemas.openxmlformats.org/officeDocument/2006/relationships/ctrlProp" Target="../ctrlProps/ctrlProp224.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217" Type="http://schemas.openxmlformats.org/officeDocument/2006/relationships/ctrlProp" Target="../ctrlProps/ctrlProp214.xml"/><Relationship Id="rId6" Type="http://schemas.openxmlformats.org/officeDocument/2006/relationships/ctrlProp" Target="../ctrlProps/ctrlProp3.xml"/><Relationship Id="rId238" Type="http://schemas.openxmlformats.org/officeDocument/2006/relationships/ctrlProp" Target="../ctrlProps/ctrlProp235.xml"/><Relationship Id="rId23" Type="http://schemas.openxmlformats.org/officeDocument/2006/relationships/ctrlProp" Target="../ctrlProps/ctrlProp20.xml"/><Relationship Id="rId119" Type="http://schemas.openxmlformats.org/officeDocument/2006/relationships/ctrlProp" Target="../ctrlProps/ctrlProp116.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228" Type="http://schemas.openxmlformats.org/officeDocument/2006/relationships/ctrlProp" Target="../ctrlProps/ctrlProp225.xml"/><Relationship Id="rId13" Type="http://schemas.openxmlformats.org/officeDocument/2006/relationships/ctrlProp" Target="../ctrlProps/ctrlProp10.xml"/><Relationship Id="rId109" Type="http://schemas.openxmlformats.org/officeDocument/2006/relationships/ctrlProp" Target="../ctrlProps/ctrlProp106.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240" Type="http://schemas.openxmlformats.org/officeDocument/2006/relationships/ctrlProp" Target="../ctrlProps/ctrlProp237.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230" Type="http://schemas.openxmlformats.org/officeDocument/2006/relationships/ctrlProp" Target="../ctrlProps/ctrlProp227.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164" Type="http://schemas.openxmlformats.org/officeDocument/2006/relationships/ctrlProp" Target="../ctrlProps/ctrlProp161.xml"/><Relationship Id="rId169" Type="http://schemas.openxmlformats.org/officeDocument/2006/relationships/ctrlProp" Target="../ctrlProps/ctrlProp166.xml"/><Relationship Id="rId185" Type="http://schemas.openxmlformats.org/officeDocument/2006/relationships/ctrlProp" Target="../ctrlProps/ctrlProp182.xml"/><Relationship Id="rId4" Type="http://schemas.openxmlformats.org/officeDocument/2006/relationships/ctrlProp" Target="../ctrlProps/ctrlProp1.xml"/><Relationship Id="rId9" Type="http://schemas.openxmlformats.org/officeDocument/2006/relationships/ctrlProp" Target="../ctrlProps/ctrlProp6.xml"/><Relationship Id="rId180" Type="http://schemas.openxmlformats.org/officeDocument/2006/relationships/ctrlProp" Target="../ctrlProps/ctrlProp177.xml"/><Relationship Id="rId210" Type="http://schemas.openxmlformats.org/officeDocument/2006/relationships/ctrlProp" Target="../ctrlProps/ctrlProp207.xml"/><Relationship Id="rId215" Type="http://schemas.openxmlformats.org/officeDocument/2006/relationships/ctrlProp" Target="../ctrlProps/ctrlProp212.xml"/><Relationship Id="rId236" Type="http://schemas.openxmlformats.org/officeDocument/2006/relationships/ctrlProp" Target="../ctrlProps/ctrlProp233.xml"/><Relationship Id="rId26" Type="http://schemas.openxmlformats.org/officeDocument/2006/relationships/ctrlProp" Target="../ctrlProps/ctrlProp23.xml"/><Relationship Id="rId231" Type="http://schemas.openxmlformats.org/officeDocument/2006/relationships/ctrlProp" Target="../ctrlProps/ctrlProp228.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106" Type="http://schemas.openxmlformats.org/officeDocument/2006/relationships/ctrlProp" Target="../ctrlProps/ctrlProp103.xml"/><Relationship Id="rId127" Type="http://schemas.openxmlformats.org/officeDocument/2006/relationships/ctrlProp" Target="../ctrlProps/ctrlProp124.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R220"/>
  <sheetViews>
    <sheetView showGridLines="0" tabSelected="1" zoomScale="115" zoomScaleNormal="115" zoomScaleSheetLayoutView="100" zoomScalePageLayoutView="90" workbookViewId="0">
      <selection activeCell="F17" sqref="F17:J17"/>
    </sheetView>
  </sheetViews>
  <sheetFormatPr baseColWidth="10" defaultColWidth="0" defaultRowHeight="15" zeroHeight="1" x14ac:dyDescent="0.25"/>
  <cols>
    <col min="1" max="1" width="1.42578125" customWidth="1"/>
    <col min="2" max="2" width="6.28515625" customWidth="1"/>
    <col min="3" max="9" width="8.85546875" customWidth="1"/>
    <col min="10" max="10" width="9.7109375" customWidth="1"/>
    <col min="11" max="13" width="8.85546875" customWidth="1"/>
    <col min="14" max="14" width="9.28515625" customWidth="1"/>
    <col min="15" max="17" width="8.85546875" customWidth="1"/>
    <col min="18" max="18" width="1.7109375" customWidth="1"/>
    <col min="19" max="16384" width="9.140625" hidden="1"/>
  </cols>
  <sheetData>
    <row r="1" spans="2:17" ht="57.75" customHeight="1" x14ac:dyDescent="0.25"/>
    <row r="2" spans="2:17" ht="23.25" x14ac:dyDescent="0.35">
      <c r="B2" s="44" t="s">
        <v>0</v>
      </c>
    </row>
    <row r="3" spans="2:17" ht="18.75" x14ac:dyDescent="0.3">
      <c r="B3" s="268" t="s">
        <v>447</v>
      </c>
    </row>
    <row r="4" spans="2:17" ht="30.75" customHeight="1" x14ac:dyDescent="0.25">
      <c r="B4" s="277" t="str">
        <f>Berechnungen!B2</f>
        <v>Sie bewerben sich gemäß Ihrer Auswahl in 1.1.3. für den/die Leistungsbereich*e: Kabelleitungstiefbau Strom (MS/NS), Kabelleitungstiefbau Strom (HS), Netzmontage Strom.</v>
      </c>
      <c r="C4" s="277"/>
      <c r="D4" s="277"/>
      <c r="E4" s="277"/>
      <c r="F4" s="277"/>
      <c r="G4" s="277"/>
      <c r="H4" s="277"/>
      <c r="I4" s="277"/>
      <c r="J4" s="277"/>
      <c r="K4" s="277"/>
      <c r="L4" s="277"/>
      <c r="M4" s="277"/>
      <c r="N4" s="277"/>
      <c r="Q4" t="s">
        <v>1</v>
      </c>
    </row>
    <row r="5" spans="2:17" ht="7.5" customHeight="1" x14ac:dyDescent="0.25">
      <c r="B5" s="277"/>
      <c r="C5" s="277"/>
      <c r="D5" s="277"/>
      <c r="E5" s="277"/>
      <c r="F5" s="277"/>
      <c r="G5" s="277"/>
      <c r="H5" s="277"/>
      <c r="I5" s="277"/>
      <c r="J5" s="277"/>
      <c r="K5" s="277"/>
      <c r="L5" s="277"/>
      <c r="M5" s="277"/>
      <c r="N5" s="277"/>
    </row>
    <row r="6" spans="2:17" s="45" customFormat="1" ht="12.75" x14ac:dyDescent="0.2">
      <c r="B6" s="46" t="s">
        <v>431</v>
      </c>
    </row>
    <row r="7" spans="2:17" s="45" customFormat="1" ht="15" customHeight="1" x14ac:dyDescent="0.2">
      <c r="B7" s="292" t="s">
        <v>2</v>
      </c>
      <c r="C7" s="293"/>
      <c r="D7" s="293"/>
      <c r="E7" s="293"/>
      <c r="F7" s="293"/>
      <c r="G7" s="293"/>
      <c r="H7" s="293"/>
      <c r="I7" s="293"/>
      <c r="J7" s="293"/>
      <c r="K7" s="293"/>
      <c r="L7" s="293"/>
      <c r="M7" s="293"/>
      <c r="N7" s="293"/>
      <c r="O7" s="48"/>
      <c r="P7" s="47"/>
      <c r="Q7" s="47"/>
    </row>
    <row r="8" spans="2:17" s="45" customFormat="1" ht="33.75" customHeight="1" x14ac:dyDescent="0.2">
      <c r="B8" s="298" t="s">
        <v>436</v>
      </c>
      <c r="C8" s="299"/>
      <c r="D8" s="299"/>
      <c r="E8" s="299"/>
      <c r="F8" s="299"/>
      <c r="G8" s="299"/>
      <c r="H8" s="299"/>
      <c r="I8" s="299"/>
      <c r="J8" s="299"/>
      <c r="K8" s="299"/>
      <c r="L8" s="299"/>
      <c r="M8" s="299"/>
      <c r="N8" s="299"/>
    </row>
    <row r="9" spans="2:17" s="173" customFormat="1" ht="32.25" customHeight="1" x14ac:dyDescent="0.25">
      <c r="B9" s="273" t="s">
        <v>3</v>
      </c>
      <c r="C9" s="273"/>
      <c r="D9" s="273"/>
      <c r="E9" s="273"/>
      <c r="F9" s="273"/>
      <c r="G9" s="273"/>
      <c r="H9" s="273"/>
      <c r="I9" s="273"/>
      <c r="J9" s="273"/>
      <c r="K9" s="273"/>
      <c r="L9" s="273"/>
      <c r="M9" s="273"/>
      <c r="N9" s="273"/>
      <c r="O9" s="273"/>
      <c r="P9" s="273"/>
    </row>
    <row r="10" spans="2:17" s="45" customFormat="1" ht="86.25" customHeight="1" x14ac:dyDescent="0.2">
      <c r="B10" s="318" t="s">
        <v>440</v>
      </c>
      <c r="C10" s="273"/>
      <c r="D10" s="273"/>
      <c r="E10" s="273"/>
      <c r="F10" s="273"/>
      <c r="G10" s="273"/>
      <c r="H10" s="273"/>
      <c r="I10" s="273"/>
      <c r="J10" s="273"/>
      <c r="K10" s="273"/>
      <c r="L10" s="273"/>
      <c r="M10" s="273"/>
      <c r="N10" s="273"/>
      <c r="O10" s="273"/>
      <c r="P10" s="273"/>
    </row>
    <row r="11" spans="2:17" s="45" customFormat="1" ht="195" customHeight="1" x14ac:dyDescent="0.2">
      <c r="B11" s="273" t="s">
        <v>468</v>
      </c>
      <c r="C11" s="273"/>
      <c r="D11" s="273"/>
      <c r="E11" s="273"/>
      <c r="F11" s="273"/>
      <c r="G11" s="273"/>
      <c r="H11" s="273"/>
      <c r="I11" s="273"/>
      <c r="J11" s="273"/>
      <c r="K11" s="273"/>
      <c r="L11" s="273"/>
      <c r="M11" s="273"/>
      <c r="N11" s="273"/>
      <c r="O11" s="273"/>
      <c r="P11" s="273"/>
      <c r="Q11" s="273"/>
    </row>
    <row r="12" spans="2:17" s="173" customFormat="1" ht="27" customHeight="1" x14ac:dyDescent="0.25">
      <c r="B12" s="274" t="s">
        <v>437</v>
      </c>
      <c r="C12" s="274"/>
      <c r="D12" s="274"/>
      <c r="E12" s="274"/>
      <c r="F12" s="274"/>
      <c r="G12" s="274"/>
      <c r="H12" s="274"/>
      <c r="I12" s="274"/>
      <c r="J12" s="274"/>
      <c r="K12" s="274"/>
      <c r="L12" s="274"/>
      <c r="M12" s="274"/>
      <c r="N12" s="274"/>
      <c r="O12" s="274"/>
      <c r="P12" s="274"/>
      <c r="Q12" s="274"/>
    </row>
    <row r="13" spans="2:17" s="173" customFormat="1" ht="31.5" customHeight="1" x14ac:dyDescent="0.25">
      <c r="B13" s="275" t="s">
        <v>4</v>
      </c>
      <c r="C13" s="275"/>
      <c r="D13" s="275"/>
      <c r="E13" s="275"/>
      <c r="F13" s="275"/>
      <c r="G13" s="275"/>
      <c r="H13" s="275"/>
      <c r="I13" s="275"/>
      <c r="J13" s="275"/>
      <c r="K13" s="275"/>
      <c r="L13" s="275"/>
      <c r="M13" s="275"/>
      <c r="N13" s="275"/>
      <c r="O13" s="275"/>
      <c r="P13" s="275"/>
      <c r="Q13" s="275"/>
    </row>
    <row r="14" spans="2:17" x14ac:dyDescent="0.25">
      <c r="B14" s="49" t="s">
        <v>438</v>
      </c>
      <c r="C14" s="49"/>
      <c r="D14" s="49"/>
      <c r="E14" s="49"/>
      <c r="F14" s="49"/>
      <c r="G14" s="49"/>
      <c r="H14" s="49"/>
      <c r="I14" s="49"/>
      <c r="J14" s="49"/>
      <c r="K14" s="49"/>
      <c r="L14" s="49"/>
      <c r="M14" s="49"/>
      <c r="N14" s="49"/>
      <c r="O14" s="49"/>
      <c r="P14" s="378"/>
      <c r="Q14" s="378"/>
    </row>
    <row r="15" spans="2:17" x14ac:dyDescent="0.25">
      <c r="B15" s="50" t="s">
        <v>5</v>
      </c>
      <c r="C15" s="23"/>
      <c r="D15" s="23"/>
      <c r="E15" s="23"/>
      <c r="F15" s="23"/>
      <c r="G15" s="23"/>
      <c r="H15" s="23"/>
      <c r="I15" s="23"/>
      <c r="J15" s="23"/>
      <c r="K15" s="23"/>
      <c r="L15" s="23"/>
      <c r="M15" s="23"/>
      <c r="N15" s="23"/>
      <c r="O15" s="24"/>
      <c r="P15" s="51"/>
      <c r="Q15" s="25"/>
    </row>
    <row r="16" spans="2:17" ht="20.100000000000001" customHeight="1" x14ac:dyDescent="0.25">
      <c r="B16" s="312" t="s">
        <v>6</v>
      </c>
      <c r="C16" s="52" t="s">
        <v>7</v>
      </c>
      <c r="Q16" s="53"/>
    </row>
    <row r="17" spans="2:17" ht="20.100000000000001" customHeight="1" x14ac:dyDescent="0.25">
      <c r="B17" s="313"/>
      <c r="C17" s="45"/>
      <c r="D17" s="426" t="s">
        <v>8</v>
      </c>
      <c r="E17" s="333"/>
      <c r="F17" s="278"/>
      <c r="G17" s="279"/>
      <c r="H17" s="279"/>
      <c r="I17" s="279"/>
      <c r="J17" s="280"/>
      <c r="K17" s="332" t="s">
        <v>9</v>
      </c>
      <c r="L17" s="333"/>
      <c r="M17" s="278"/>
      <c r="N17" s="279"/>
      <c r="O17" s="279"/>
      <c r="P17" s="279"/>
      <c r="Q17" s="280"/>
    </row>
    <row r="18" spans="2:17" ht="20.100000000000001" customHeight="1" x14ac:dyDescent="0.25">
      <c r="B18" s="313"/>
      <c r="C18" s="45"/>
      <c r="D18" s="286" t="s">
        <v>10</v>
      </c>
      <c r="E18" s="287"/>
      <c r="F18" s="278"/>
      <c r="G18" s="279"/>
      <c r="H18" s="279"/>
      <c r="I18" s="279"/>
      <c r="J18" s="280"/>
      <c r="K18" s="425" t="s">
        <v>11</v>
      </c>
      <c r="L18" s="289"/>
      <c r="M18" s="278"/>
      <c r="N18" s="279"/>
      <c r="O18" s="279"/>
      <c r="P18" s="279"/>
      <c r="Q18" s="280"/>
    </row>
    <row r="19" spans="2:17" ht="20.100000000000001" customHeight="1" x14ac:dyDescent="0.25">
      <c r="B19" s="313"/>
      <c r="C19" s="45"/>
      <c r="D19" s="286" t="s">
        <v>12</v>
      </c>
      <c r="E19" s="287"/>
      <c r="F19" s="278"/>
      <c r="G19" s="279"/>
      <c r="H19" s="279"/>
      <c r="I19" s="279"/>
      <c r="J19" s="280"/>
      <c r="K19" s="425" t="s">
        <v>13</v>
      </c>
      <c r="L19" s="289"/>
      <c r="M19" s="278"/>
      <c r="N19" s="279"/>
      <c r="O19" s="279"/>
      <c r="P19" s="279"/>
      <c r="Q19" s="280"/>
    </row>
    <row r="20" spans="2:17" ht="20.100000000000001" customHeight="1" x14ac:dyDescent="0.25">
      <c r="B20" s="313"/>
      <c r="C20" s="45"/>
      <c r="D20" s="286" t="s">
        <v>14</v>
      </c>
      <c r="E20" s="287"/>
      <c r="F20" s="278"/>
      <c r="G20" s="279"/>
      <c r="H20" s="279"/>
      <c r="I20" s="279"/>
      <c r="J20" s="280"/>
      <c r="K20" s="402" t="s">
        <v>15</v>
      </c>
      <c r="L20" s="403"/>
      <c r="M20" s="278"/>
      <c r="N20" s="279"/>
      <c r="O20" s="279"/>
      <c r="P20" s="279"/>
      <c r="Q20" s="280"/>
    </row>
    <row r="21" spans="2:17" ht="20.100000000000001" customHeight="1" x14ac:dyDescent="0.25">
      <c r="B21" s="314"/>
      <c r="C21" s="54"/>
      <c r="D21" s="348" t="s">
        <v>16</v>
      </c>
      <c r="E21" s="424"/>
      <c r="F21" s="278"/>
      <c r="G21" s="279"/>
      <c r="H21" s="279"/>
      <c r="I21" s="279"/>
      <c r="J21" s="280"/>
      <c r="K21" s="423" t="s">
        <v>17</v>
      </c>
      <c r="L21" s="424"/>
      <c r="M21" s="429"/>
      <c r="N21" s="279"/>
      <c r="O21" s="279"/>
      <c r="P21" s="279"/>
      <c r="Q21" s="280"/>
    </row>
    <row r="22" spans="2:17" ht="20.100000000000001" customHeight="1" x14ac:dyDescent="0.25">
      <c r="B22" s="312" t="s">
        <v>18</v>
      </c>
      <c r="C22" s="361" t="s">
        <v>19</v>
      </c>
      <c r="D22" s="361"/>
      <c r="E22" s="361"/>
      <c r="F22" s="361"/>
      <c r="G22" s="361"/>
      <c r="H22" s="361"/>
      <c r="I22" s="361"/>
      <c r="J22" s="361"/>
      <c r="K22" s="361"/>
      <c r="L22" s="361"/>
      <c r="M22" s="361"/>
      <c r="N22" s="361"/>
      <c r="O22" s="361"/>
      <c r="P22" s="361"/>
      <c r="Q22" s="362"/>
    </row>
    <row r="23" spans="2:17" ht="20.100000000000001" customHeight="1" x14ac:dyDescent="0.25">
      <c r="B23" s="313"/>
      <c r="C23" s="45"/>
      <c r="D23" s="426" t="s">
        <v>8</v>
      </c>
      <c r="E23" s="333"/>
      <c r="F23" s="278"/>
      <c r="G23" s="279"/>
      <c r="H23" s="279"/>
      <c r="I23" s="279"/>
      <c r="J23" s="280"/>
      <c r="K23" s="332" t="s">
        <v>9</v>
      </c>
      <c r="L23" s="333"/>
      <c r="M23" s="278"/>
      <c r="N23" s="279"/>
      <c r="O23" s="279"/>
      <c r="P23" s="279"/>
      <c r="Q23" s="280"/>
    </row>
    <row r="24" spans="2:17" ht="20.100000000000001" customHeight="1" x14ac:dyDescent="0.25">
      <c r="B24" s="313"/>
      <c r="C24" s="45"/>
      <c r="D24" s="286" t="s">
        <v>10</v>
      </c>
      <c r="E24" s="287"/>
      <c r="F24" s="278"/>
      <c r="G24" s="279"/>
      <c r="H24" s="279"/>
      <c r="I24" s="279"/>
      <c r="J24" s="280"/>
      <c r="K24" s="425" t="s">
        <v>11</v>
      </c>
      <c r="L24" s="289"/>
      <c r="M24" s="278"/>
      <c r="N24" s="279"/>
      <c r="O24" s="279"/>
      <c r="P24" s="279"/>
      <c r="Q24" s="280"/>
    </row>
    <row r="25" spans="2:17" ht="20.100000000000001" customHeight="1" x14ac:dyDescent="0.25">
      <c r="B25" s="313"/>
      <c r="C25" s="45"/>
      <c r="D25" s="286" t="s">
        <v>12</v>
      </c>
      <c r="E25" s="287"/>
      <c r="F25" s="278"/>
      <c r="G25" s="279"/>
      <c r="H25" s="279"/>
      <c r="I25" s="279"/>
      <c r="J25" s="280"/>
      <c r="K25" s="425" t="s">
        <v>13</v>
      </c>
      <c r="L25" s="289"/>
      <c r="M25" s="278"/>
      <c r="N25" s="279"/>
      <c r="O25" s="279"/>
      <c r="P25" s="279"/>
      <c r="Q25" s="280"/>
    </row>
    <row r="26" spans="2:17" ht="20.100000000000001" customHeight="1" x14ac:dyDescent="0.25">
      <c r="B26" s="313"/>
      <c r="C26" s="45"/>
      <c r="D26" s="286" t="s">
        <v>14</v>
      </c>
      <c r="E26" s="287"/>
      <c r="F26" s="278"/>
      <c r="G26" s="279"/>
      <c r="H26" s="279"/>
      <c r="I26" s="279"/>
      <c r="J26" s="280"/>
      <c r="K26" s="402" t="s">
        <v>15</v>
      </c>
      <c r="L26" s="403"/>
      <c r="M26" s="278"/>
      <c r="N26" s="279"/>
      <c r="O26" s="279"/>
      <c r="P26" s="279"/>
      <c r="Q26" s="280"/>
    </row>
    <row r="27" spans="2:17" ht="20.100000000000001" customHeight="1" x14ac:dyDescent="0.25">
      <c r="B27" s="314"/>
      <c r="C27" s="54"/>
      <c r="D27" s="348" t="s">
        <v>16</v>
      </c>
      <c r="E27" s="424"/>
      <c r="F27" s="278"/>
      <c r="G27" s="279"/>
      <c r="H27" s="279"/>
      <c r="I27" s="279"/>
      <c r="J27" s="280"/>
      <c r="K27" s="332" t="s">
        <v>17</v>
      </c>
      <c r="L27" s="333"/>
      <c r="M27" s="429"/>
      <c r="N27" s="279"/>
      <c r="O27" s="279"/>
      <c r="P27" s="279"/>
      <c r="Q27" s="280"/>
    </row>
    <row r="28" spans="2:17" ht="43.5" customHeight="1" x14ac:dyDescent="0.25">
      <c r="B28" s="394" t="s">
        <v>20</v>
      </c>
      <c r="C28" s="427" t="s">
        <v>439</v>
      </c>
      <c r="D28" s="427"/>
      <c r="E28" s="427"/>
      <c r="F28" s="427"/>
      <c r="G28" s="427"/>
      <c r="H28" s="427"/>
      <c r="I28" s="427"/>
      <c r="J28" s="427"/>
      <c r="K28" s="427"/>
      <c r="L28" s="427"/>
      <c r="M28" s="427"/>
      <c r="N28" s="427"/>
      <c r="O28" s="427"/>
      <c r="P28" s="427"/>
      <c r="Q28" s="428"/>
    </row>
    <row r="29" spans="2:17" ht="20.100000000000001" customHeight="1" x14ac:dyDescent="0.25">
      <c r="B29" s="395"/>
      <c r="C29" s="177"/>
      <c r="D29" s="420" t="s">
        <v>21</v>
      </c>
      <c r="E29" s="420"/>
      <c r="F29" s="420"/>
      <c r="G29" s="174"/>
      <c r="H29" s="174"/>
      <c r="I29" s="174"/>
      <c r="J29" s="174"/>
      <c r="K29" s="174"/>
      <c r="L29" s="174"/>
      <c r="M29" s="57"/>
      <c r="N29" s="45"/>
      <c r="O29" s="45"/>
      <c r="P29" s="176"/>
      <c r="Q29" s="178"/>
    </row>
    <row r="30" spans="2:17" ht="20.100000000000001" customHeight="1" x14ac:dyDescent="0.25">
      <c r="B30" s="395"/>
      <c r="C30" s="174"/>
      <c r="D30" s="419" t="s">
        <v>22</v>
      </c>
      <c r="E30" s="419"/>
      <c r="F30" s="419"/>
      <c r="G30" s="174"/>
      <c r="H30" s="174"/>
      <c r="I30" s="174"/>
      <c r="J30" s="174"/>
      <c r="K30" s="174"/>
      <c r="L30" s="174"/>
      <c r="M30" s="57"/>
      <c r="N30" s="45"/>
      <c r="O30" s="45"/>
      <c r="P30" s="176"/>
      <c r="Q30" s="178"/>
    </row>
    <row r="31" spans="2:17" ht="30" customHeight="1" x14ac:dyDescent="0.25">
      <c r="B31" s="395"/>
      <c r="C31" s="174"/>
      <c r="D31" s="427" t="s">
        <v>23</v>
      </c>
      <c r="E31" s="427"/>
      <c r="F31" s="427"/>
      <c r="G31" s="174"/>
      <c r="H31" s="174"/>
      <c r="I31" s="174"/>
      <c r="J31" s="174"/>
      <c r="K31" s="174"/>
      <c r="L31" s="174"/>
      <c r="M31" s="57"/>
      <c r="N31" s="45"/>
      <c r="O31" s="45"/>
      <c r="P31" s="176"/>
      <c r="Q31" s="178"/>
    </row>
    <row r="32" spans="2:17" ht="31.5" customHeight="1" x14ac:dyDescent="0.25">
      <c r="B32" s="214" t="s">
        <v>24</v>
      </c>
      <c r="C32" s="328" t="s">
        <v>25</v>
      </c>
      <c r="D32" s="328"/>
      <c r="E32" s="328"/>
      <c r="F32" s="328"/>
      <c r="G32" s="328"/>
      <c r="H32" s="328"/>
      <c r="I32" s="328"/>
      <c r="J32" s="328"/>
      <c r="K32" s="328"/>
      <c r="L32" s="56"/>
      <c r="M32" s="291" t="s">
        <v>26</v>
      </c>
      <c r="N32" s="291"/>
      <c r="O32" s="106"/>
      <c r="P32" s="56"/>
      <c r="Q32" s="124"/>
    </row>
    <row r="33" spans="1:17" ht="44.25" customHeight="1" x14ac:dyDescent="0.25">
      <c r="B33" s="215" t="s">
        <v>27</v>
      </c>
      <c r="C33" s="328" t="s">
        <v>28</v>
      </c>
      <c r="D33" s="328"/>
      <c r="E33" s="328"/>
      <c r="F33" s="328"/>
      <c r="G33" s="328"/>
      <c r="H33" s="328"/>
      <c r="I33" s="328"/>
      <c r="J33" s="328"/>
      <c r="K33" s="328"/>
      <c r="L33" s="291" t="s">
        <v>29</v>
      </c>
      <c r="M33" s="291"/>
      <c r="N33" s="291"/>
      <c r="O33" s="58"/>
      <c r="P33" s="54"/>
      <c r="Q33" s="59"/>
    </row>
    <row r="34" spans="1:17" ht="92.25" customHeight="1" x14ac:dyDescent="0.25">
      <c r="B34" s="215" t="s">
        <v>30</v>
      </c>
      <c r="C34" s="328" t="s">
        <v>31</v>
      </c>
      <c r="D34" s="328"/>
      <c r="E34" s="328"/>
      <c r="F34" s="328"/>
      <c r="G34" s="328"/>
      <c r="H34" s="328"/>
      <c r="I34" s="328"/>
      <c r="J34" s="328"/>
      <c r="K34" s="328"/>
      <c r="L34" s="285"/>
      <c r="M34" s="462" t="s">
        <v>32</v>
      </c>
      <c r="N34" s="462"/>
      <c r="O34" s="54"/>
      <c r="P34" s="54"/>
      <c r="Q34" s="59"/>
    </row>
    <row r="35" spans="1:17" ht="27.75" customHeight="1" x14ac:dyDescent="0.25">
      <c r="B35" s="215" t="s">
        <v>33</v>
      </c>
      <c r="C35" s="344" t="s">
        <v>449</v>
      </c>
      <c r="D35" s="344"/>
      <c r="E35" s="344"/>
      <c r="F35" s="344"/>
      <c r="G35" s="344"/>
      <c r="H35" s="344"/>
      <c r="I35" s="344"/>
      <c r="J35" s="344"/>
      <c r="K35" s="344"/>
      <c r="L35" s="418"/>
      <c r="M35" s="302" t="s">
        <v>448</v>
      </c>
      <c r="N35" s="302"/>
      <c r="O35" s="54"/>
      <c r="P35" s="54"/>
      <c r="Q35" s="59"/>
    </row>
    <row r="36" spans="1:17" ht="45.75" customHeight="1" x14ac:dyDescent="0.25">
      <c r="B36" s="215" t="s">
        <v>34</v>
      </c>
      <c r="C36" s="328" t="s">
        <v>35</v>
      </c>
      <c r="D36" s="328"/>
      <c r="E36" s="328"/>
      <c r="F36" s="328"/>
      <c r="G36" s="328"/>
      <c r="H36" s="328"/>
      <c r="I36" s="328"/>
      <c r="J36" s="328"/>
      <c r="K36" s="328"/>
      <c r="L36" s="328"/>
      <c r="M36" s="302" t="s">
        <v>446</v>
      </c>
      <c r="N36" s="302"/>
      <c r="O36" s="54"/>
      <c r="P36" s="54"/>
      <c r="Q36" s="59"/>
    </row>
    <row r="37" spans="1:17" ht="20.100000000000001" customHeight="1" x14ac:dyDescent="0.25">
      <c r="B37" s="392" t="s">
        <v>36</v>
      </c>
      <c r="C37" s="300" t="s">
        <v>382</v>
      </c>
      <c r="D37" s="300"/>
      <c r="E37" s="300"/>
      <c r="F37" s="300"/>
      <c r="G37" s="300"/>
      <c r="H37" s="300"/>
      <c r="I37" s="300"/>
      <c r="J37" s="300"/>
      <c r="K37" s="300"/>
      <c r="L37" s="300"/>
      <c r="M37" s="300"/>
      <c r="N37" s="300"/>
      <c r="O37" s="300"/>
      <c r="P37" s="300"/>
      <c r="Q37" s="461"/>
    </row>
    <row r="38" spans="1:17" ht="61.5" customHeight="1" x14ac:dyDescent="0.25">
      <c r="B38" s="393"/>
      <c r="C38" s="458" t="s">
        <v>432</v>
      </c>
      <c r="D38" s="458"/>
      <c r="E38" s="458"/>
      <c r="F38" s="458"/>
      <c r="G38" s="458"/>
      <c r="H38" s="458"/>
      <c r="I38" s="458"/>
      <c r="J38" s="458"/>
      <c r="K38" s="458"/>
      <c r="L38" s="458"/>
      <c r="M38" s="458"/>
      <c r="N38" s="102"/>
      <c r="O38" s="102"/>
      <c r="P38" s="102"/>
      <c r="Q38" s="166"/>
    </row>
    <row r="39" spans="1:17" ht="51" customHeight="1" x14ac:dyDescent="0.25">
      <c r="B39" s="215" t="s">
        <v>37</v>
      </c>
      <c r="C39" s="328" t="s">
        <v>38</v>
      </c>
      <c r="D39" s="328"/>
      <c r="E39" s="328"/>
      <c r="F39" s="328"/>
      <c r="G39" s="328"/>
      <c r="H39" s="328"/>
      <c r="I39" s="328"/>
      <c r="J39" s="328"/>
      <c r="K39" s="328"/>
      <c r="L39" s="328"/>
      <c r="M39" s="302" t="s">
        <v>39</v>
      </c>
      <c r="N39" s="302"/>
      <c r="O39" s="61"/>
      <c r="P39" s="61"/>
      <c r="Q39" s="62"/>
    </row>
    <row r="40" spans="1:17" ht="20.100000000000001" customHeight="1" x14ac:dyDescent="0.25">
      <c r="B40" s="392" t="s">
        <v>40</v>
      </c>
      <c r="C40" s="63" t="s">
        <v>42</v>
      </c>
      <c r="D40" s="63"/>
      <c r="E40" s="63"/>
      <c r="F40" s="63"/>
      <c r="G40" s="63"/>
      <c r="H40" s="63"/>
      <c r="I40" s="63"/>
      <c r="J40" s="63"/>
      <c r="K40" s="63"/>
      <c r="L40" s="319" t="s">
        <v>43</v>
      </c>
      <c r="M40" s="319"/>
      <c r="N40" s="319"/>
      <c r="O40" s="216"/>
      <c r="P40" s="216"/>
      <c r="Q40" s="217"/>
    </row>
    <row r="41" spans="1:17" ht="20.100000000000001" customHeight="1" x14ac:dyDescent="0.25">
      <c r="B41" s="411"/>
      <c r="C41" s="52" t="s">
        <v>383</v>
      </c>
      <c r="D41" s="52"/>
      <c r="E41" s="52"/>
      <c r="F41" s="52"/>
      <c r="G41" s="219"/>
      <c r="H41" s="219"/>
      <c r="I41" s="52"/>
      <c r="J41" s="52"/>
      <c r="K41" s="52"/>
      <c r="L41" s="320"/>
      <c r="M41" s="320"/>
      <c r="N41" s="320"/>
      <c r="O41" s="407"/>
      <c r="P41" s="407"/>
      <c r="Q41" s="408"/>
    </row>
    <row r="42" spans="1:17" ht="20.100000000000001" customHeight="1" x14ac:dyDescent="0.25">
      <c r="B42" s="411"/>
      <c r="C42" s="52"/>
      <c r="D42" s="52"/>
      <c r="E42" s="68" t="s">
        <v>44</v>
      </c>
      <c r="F42" s="404"/>
      <c r="G42" s="405"/>
      <c r="H42" s="406"/>
      <c r="I42" s="52"/>
      <c r="J42" s="45"/>
      <c r="K42" s="202" t="s">
        <v>45</v>
      </c>
      <c r="L42" s="404"/>
      <c r="M42" s="405"/>
      <c r="N42" s="406"/>
      <c r="O42" s="407"/>
      <c r="P42" s="407"/>
      <c r="Q42" s="408"/>
    </row>
    <row r="43" spans="1:17" ht="19.5" customHeight="1" x14ac:dyDescent="0.25">
      <c r="B43" s="412"/>
      <c r="C43" s="60"/>
      <c r="D43" s="60"/>
      <c r="E43" s="203" t="s">
        <v>46</v>
      </c>
      <c r="F43" s="404"/>
      <c r="G43" s="405"/>
      <c r="H43" s="406"/>
      <c r="I43" s="60"/>
      <c r="J43" s="54"/>
      <c r="K43" s="204" t="s">
        <v>47</v>
      </c>
      <c r="L43" s="404"/>
      <c r="M43" s="405"/>
      <c r="N43" s="406"/>
      <c r="O43" s="409"/>
      <c r="P43" s="409"/>
      <c r="Q43" s="410"/>
    </row>
    <row r="44" spans="1:17" x14ac:dyDescent="0.25">
      <c r="B44" s="70" t="s">
        <v>457</v>
      </c>
      <c r="C44" s="23"/>
      <c r="D44" s="23"/>
      <c r="E44" s="23"/>
      <c r="F44" s="23"/>
      <c r="G44" s="23"/>
      <c r="H44" s="23"/>
      <c r="I44" s="23"/>
      <c r="J44" s="23"/>
      <c r="K44" s="23"/>
      <c r="L44" s="23"/>
      <c r="M44" s="23"/>
      <c r="N44" s="23"/>
      <c r="O44" s="24"/>
      <c r="P44" s="51"/>
      <c r="Q44" s="25"/>
    </row>
    <row r="45" spans="1:17" ht="39" customHeight="1" x14ac:dyDescent="0.25">
      <c r="A45" s="21"/>
      <c r="B45" s="71" t="s">
        <v>48</v>
      </c>
      <c r="C45" s="328" t="s">
        <v>435</v>
      </c>
      <c r="D45" s="328"/>
      <c r="E45" s="328"/>
      <c r="F45" s="328"/>
      <c r="G45" s="328"/>
      <c r="H45" s="328"/>
      <c r="I45" s="328"/>
      <c r="J45" s="328"/>
      <c r="K45" s="447" t="s">
        <v>50</v>
      </c>
      <c r="L45" s="447"/>
      <c r="M45" s="302" t="s">
        <v>51</v>
      </c>
      <c r="N45" s="302"/>
      <c r="O45" s="72"/>
      <c r="P45" s="72"/>
      <c r="Q45" s="73"/>
    </row>
    <row r="46" spans="1:17" ht="30" customHeight="1" x14ac:dyDescent="0.25">
      <c r="A46" s="21"/>
      <c r="B46" s="71" t="s">
        <v>458</v>
      </c>
      <c r="C46" s="328" t="s">
        <v>53</v>
      </c>
      <c r="D46" s="328"/>
      <c r="E46" s="328"/>
      <c r="F46" s="328"/>
      <c r="G46" s="328"/>
      <c r="H46" s="328"/>
      <c r="I46" s="328"/>
      <c r="J46" s="328"/>
      <c r="K46" s="291" t="s">
        <v>429</v>
      </c>
      <c r="L46" s="291"/>
      <c r="M46" s="291"/>
      <c r="N46" s="291"/>
      <c r="O46" s="72"/>
      <c r="P46" s="72"/>
      <c r="Q46" s="73"/>
    </row>
    <row r="47" spans="1:17" ht="35.25" customHeight="1" x14ac:dyDescent="0.25">
      <c r="A47" s="21"/>
      <c r="B47" s="71" t="s">
        <v>459</v>
      </c>
      <c r="C47" s="448" t="s">
        <v>441</v>
      </c>
      <c r="D47" s="449"/>
      <c r="E47" s="449"/>
      <c r="F47" s="449"/>
      <c r="G47" s="449"/>
      <c r="H47" s="449"/>
      <c r="I47" s="449"/>
      <c r="J47" s="449"/>
      <c r="K47" s="197"/>
      <c r="L47" s="291" t="s">
        <v>55</v>
      </c>
      <c r="M47" s="291"/>
      <c r="N47" s="291"/>
      <c r="O47" s="72"/>
      <c r="P47" s="72"/>
      <c r="Q47" s="73"/>
    </row>
    <row r="48" spans="1:17" x14ac:dyDescent="0.25">
      <c r="B48" s="70" t="s">
        <v>460</v>
      </c>
      <c r="C48" s="23"/>
      <c r="D48" s="23"/>
      <c r="E48" s="23"/>
      <c r="F48" s="23"/>
      <c r="G48" s="23"/>
      <c r="H48" s="23"/>
      <c r="I48" s="23"/>
      <c r="J48" s="23"/>
      <c r="K48" s="23"/>
      <c r="L48" s="23"/>
      <c r="M48" s="23"/>
      <c r="N48" s="23"/>
      <c r="O48" s="32"/>
      <c r="P48" s="74"/>
      <c r="Q48" s="33"/>
    </row>
    <row r="49" spans="1:18" ht="69.75" customHeight="1" x14ac:dyDescent="0.25">
      <c r="A49" s="21"/>
      <c r="B49" s="71" t="s">
        <v>49</v>
      </c>
      <c r="C49" s="328" t="s">
        <v>442</v>
      </c>
      <c r="D49" s="328"/>
      <c r="E49" s="328"/>
      <c r="F49" s="328"/>
      <c r="G49" s="328"/>
      <c r="H49" s="328"/>
      <c r="I49" s="328"/>
      <c r="J49" s="328"/>
      <c r="K49" s="328"/>
      <c r="L49" s="439" t="s">
        <v>57</v>
      </c>
      <c r="M49" s="439"/>
      <c r="N49" s="439"/>
      <c r="O49" s="459" t="s">
        <v>466</v>
      </c>
      <c r="P49" s="459"/>
      <c r="Q49" s="460"/>
    </row>
    <row r="50" spans="1:18" x14ac:dyDescent="0.25">
      <c r="B50" s="49" t="str">
        <f>IF(OR(Berechnungen!C5,Berechnungen!C6),"2.  Technische Angaben - Tiefbau (auch bei HA-Montagen inkl. Tiefbau zu beantworten!)","Abschnitt ist nicht relevant, da 'Leistungsbereich I: Kabelleitungstiefbau Strom' nicht ausgewählt wurde --&gt; weiter bei 3.")</f>
        <v>2.  Technische Angaben - Tiefbau (auch bei HA-Montagen inkl. Tiefbau zu beantworten!)</v>
      </c>
      <c r="C50" s="49"/>
      <c r="D50" s="49"/>
      <c r="E50" s="49"/>
      <c r="F50" s="49"/>
      <c r="G50" s="49"/>
      <c r="H50" s="49"/>
      <c r="I50" s="49"/>
      <c r="J50" s="49"/>
      <c r="K50" s="49"/>
      <c r="L50" s="49"/>
      <c r="M50" s="49"/>
      <c r="N50" s="49"/>
      <c r="O50" s="49"/>
      <c r="P50" s="378"/>
      <c r="Q50" s="378"/>
    </row>
    <row r="51" spans="1:18" x14ac:dyDescent="0.25">
      <c r="B51" s="70" t="s">
        <v>58</v>
      </c>
      <c r="C51" s="23"/>
      <c r="D51" s="23"/>
      <c r="E51" s="23"/>
      <c r="F51" s="23"/>
      <c r="G51" s="23"/>
      <c r="H51" s="75"/>
      <c r="I51" s="23"/>
      <c r="J51" s="23"/>
      <c r="K51" s="23"/>
      <c r="L51" s="23"/>
      <c r="M51" s="23"/>
      <c r="N51" s="23"/>
      <c r="O51" s="24"/>
      <c r="P51" s="51"/>
      <c r="Q51" s="25"/>
    </row>
    <row r="52" spans="1:18" ht="41.25" customHeight="1" x14ac:dyDescent="0.25">
      <c r="B52" s="71" t="s">
        <v>59</v>
      </c>
      <c r="C52" s="300" t="s">
        <v>425</v>
      </c>
      <c r="D52" s="438"/>
      <c r="E52" s="438"/>
      <c r="F52" s="438"/>
      <c r="G52" s="438"/>
      <c r="H52" s="438"/>
      <c r="I52" s="438"/>
      <c r="J52" s="438"/>
      <c r="K52" s="438"/>
      <c r="L52" s="438"/>
      <c r="M52" s="438"/>
      <c r="N52" s="438"/>
      <c r="O52" s="76"/>
      <c r="P52" s="77"/>
      <c r="Q52" s="78"/>
    </row>
    <row r="53" spans="1:18" ht="48.75" customHeight="1" x14ac:dyDescent="0.25">
      <c r="B53" s="248" t="s">
        <v>60</v>
      </c>
      <c r="C53" s="300" t="s">
        <v>423</v>
      </c>
      <c r="D53" s="300"/>
      <c r="E53" s="300"/>
      <c r="F53" s="300"/>
      <c r="G53" s="300"/>
      <c r="H53" s="300"/>
      <c r="I53" s="300"/>
      <c r="J53" s="300"/>
      <c r="K53" s="300"/>
      <c r="L53" s="300"/>
      <c r="M53" s="300"/>
      <c r="N53" s="300"/>
      <c r="O53" s="77"/>
      <c r="P53" s="77"/>
      <c r="Q53" s="78"/>
    </row>
    <row r="54" spans="1:18" ht="33" customHeight="1" x14ac:dyDescent="0.25">
      <c r="A54" s="250"/>
      <c r="B54" s="251" t="s">
        <v>61</v>
      </c>
      <c r="C54" s="300" t="s">
        <v>424</v>
      </c>
      <c r="D54" s="300"/>
      <c r="E54" s="300"/>
      <c r="F54" s="300"/>
      <c r="G54" s="300"/>
      <c r="H54" s="300"/>
      <c r="I54" s="300"/>
      <c r="J54" s="300"/>
      <c r="K54" s="301" t="s">
        <v>434</v>
      </c>
      <c r="L54" s="301"/>
      <c r="M54" s="301"/>
      <c r="N54" s="301"/>
      <c r="O54" s="77"/>
      <c r="P54" s="77"/>
      <c r="Q54" s="78"/>
      <c r="R54" s="114"/>
    </row>
    <row r="55" spans="1:18" ht="48.75" customHeight="1" x14ac:dyDescent="0.25">
      <c r="A55" s="249"/>
      <c r="B55" s="251" t="s">
        <v>62</v>
      </c>
      <c r="C55" s="300" t="s">
        <v>420</v>
      </c>
      <c r="D55" s="300"/>
      <c r="E55" s="300"/>
      <c r="F55" s="300"/>
      <c r="G55" s="300"/>
      <c r="H55" s="300"/>
      <c r="I55" s="300"/>
      <c r="J55" s="300"/>
      <c r="K55" s="300"/>
      <c r="L55" s="446" t="s">
        <v>63</v>
      </c>
      <c r="M55" s="446"/>
      <c r="N55" s="446"/>
      <c r="O55" s="63"/>
      <c r="P55" s="63"/>
      <c r="Q55" s="79"/>
      <c r="R55" s="114"/>
    </row>
    <row r="56" spans="1:18" ht="30" customHeight="1" x14ac:dyDescent="0.25">
      <c r="A56" s="249"/>
      <c r="B56" s="252"/>
      <c r="C56" s="285" t="s">
        <v>419</v>
      </c>
      <c r="D56" s="285"/>
      <c r="E56" s="285"/>
      <c r="F56" s="285"/>
      <c r="G56" s="285"/>
      <c r="H56" s="285"/>
      <c r="I56" s="285"/>
      <c r="J56" s="285"/>
      <c r="K56" s="285"/>
      <c r="L56" s="285"/>
      <c r="M56" s="285"/>
      <c r="N56" s="285"/>
      <c r="O56" s="285"/>
      <c r="P56" s="285"/>
      <c r="Q56" s="445"/>
      <c r="R56" s="114"/>
    </row>
    <row r="57" spans="1:18" ht="15" customHeight="1" x14ac:dyDescent="0.25">
      <c r="B57" s="400" t="s">
        <v>64</v>
      </c>
      <c r="C57" s="199" t="s">
        <v>421</v>
      </c>
      <c r="D57" s="63"/>
      <c r="E57" s="63"/>
      <c r="F57" s="63"/>
      <c r="G57" s="63"/>
      <c r="H57" s="63"/>
      <c r="I57" s="63"/>
      <c r="J57" s="63"/>
      <c r="K57" s="63"/>
      <c r="L57" s="63"/>
      <c r="M57" s="63"/>
      <c r="N57" s="63"/>
      <c r="O57" s="63"/>
      <c r="P57" s="63"/>
      <c r="Q57" s="79"/>
      <c r="R57" s="114"/>
    </row>
    <row r="58" spans="1:18" ht="15" customHeight="1" x14ac:dyDescent="0.25">
      <c r="B58" s="401"/>
      <c r="C58" s="246" t="s">
        <v>65</v>
      </c>
      <c r="D58" s="239" t="s">
        <v>66</v>
      </c>
      <c r="E58" s="240"/>
      <c r="F58" s="240"/>
      <c r="G58" s="246"/>
      <c r="H58" s="239"/>
      <c r="I58" s="240"/>
      <c r="J58" s="246" t="s">
        <v>65</v>
      </c>
      <c r="K58" s="239" t="s">
        <v>67</v>
      </c>
      <c r="L58" s="239"/>
      <c r="M58" s="239"/>
      <c r="N58" s="247"/>
      <c r="O58" s="440" t="s">
        <v>433</v>
      </c>
      <c r="P58" s="441"/>
      <c r="Q58" s="442"/>
    </row>
    <row r="59" spans="1:18" ht="24.75" customHeight="1" x14ac:dyDescent="0.25">
      <c r="B59" s="401"/>
      <c r="C59" s="80" t="s">
        <v>65</v>
      </c>
      <c r="D59" s="60" t="s">
        <v>68</v>
      </c>
      <c r="E59" s="228"/>
      <c r="F59" s="413"/>
      <c r="G59" s="413"/>
      <c r="H59" s="413"/>
      <c r="I59" s="413"/>
      <c r="J59" s="80" t="s">
        <v>65</v>
      </c>
      <c r="K59" s="60" t="s">
        <v>69</v>
      </c>
      <c r="L59" s="60"/>
      <c r="M59" s="60"/>
      <c r="N59" s="198"/>
      <c r="O59" s="443"/>
      <c r="P59" s="443"/>
      <c r="Q59" s="444"/>
    </row>
    <row r="60" spans="1:18" x14ac:dyDescent="0.25">
      <c r="B60" s="70" t="s">
        <v>70</v>
      </c>
      <c r="C60" s="23"/>
      <c r="D60" s="23"/>
      <c r="E60" s="23"/>
      <c r="F60" s="23"/>
      <c r="G60" s="23"/>
      <c r="H60" s="23"/>
      <c r="I60" s="23"/>
      <c r="J60" s="23"/>
      <c r="K60" s="23"/>
      <c r="L60" s="23"/>
      <c r="M60" s="23"/>
      <c r="N60" s="23"/>
      <c r="O60" s="24"/>
      <c r="P60" s="51"/>
      <c r="Q60" s="25"/>
    </row>
    <row r="61" spans="1:18" ht="20.100000000000001" customHeight="1" x14ac:dyDescent="0.25">
      <c r="B61" s="414" t="s">
        <v>71</v>
      </c>
      <c r="C61" s="417" t="s">
        <v>422</v>
      </c>
      <c r="D61" s="417"/>
      <c r="E61" s="417"/>
      <c r="F61" s="417"/>
      <c r="G61" s="417"/>
      <c r="H61" s="417"/>
      <c r="I61" s="417"/>
      <c r="J61" s="417"/>
      <c r="K61" s="417"/>
      <c r="L61" s="417"/>
      <c r="M61" s="417"/>
      <c r="N61" s="46" t="s">
        <v>72</v>
      </c>
      <c r="O61" s="45"/>
      <c r="P61" s="278"/>
      <c r="Q61" s="280"/>
    </row>
    <row r="62" spans="1:18" ht="20.100000000000001" customHeight="1" x14ac:dyDescent="0.25">
      <c r="B62" s="415"/>
      <c r="C62" s="417"/>
      <c r="D62" s="417"/>
      <c r="E62" s="417"/>
      <c r="F62" s="417"/>
      <c r="G62" s="417"/>
      <c r="H62" s="417"/>
      <c r="I62" s="417"/>
      <c r="J62" s="417"/>
      <c r="K62" s="417"/>
      <c r="L62" s="417"/>
      <c r="M62" s="417"/>
      <c r="N62" s="46" t="s">
        <v>73</v>
      </c>
      <c r="O62" s="45"/>
      <c r="P62" s="278"/>
      <c r="Q62" s="280"/>
    </row>
    <row r="63" spans="1:18" ht="20.100000000000001" customHeight="1" x14ac:dyDescent="0.25">
      <c r="B63" s="415"/>
      <c r="C63" s="417"/>
      <c r="D63" s="417"/>
      <c r="E63" s="417"/>
      <c r="F63" s="417"/>
      <c r="G63" s="417"/>
      <c r="H63" s="417"/>
      <c r="I63" s="417"/>
      <c r="J63" s="417"/>
      <c r="K63" s="417"/>
      <c r="L63" s="417"/>
      <c r="M63" s="417"/>
      <c r="N63" s="52" t="s">
        <v>74</v>
      </c>
      <c r="O63" s="45"/>
      <c r="P63" s="45"/>
      <c r="Q63" s="81" t="str">
        <f>IF(AND(P61&lt;&gt;0,P62&lt;&gt;0),P62/P61,"")</f>
        <v/>
      </c>
    </row>
    <row r="64" spans="1:18" ht="18" customHeight="1" x14ac:dyDescent="0.25">
      <c r="B64" s="416"/>
      <c r="C64" s="418"/>
      <c r="D64" s="418"/>
      <c r="E64" s="418"/>
      <c r="F64" s="418"/>
      <c r="G64" s="418"/>
      <c r="H64" s="418"/>
      <c r="I64" s="418"/>
      <c r="J64" s="418"/>
      <c r="K64" s="418"/>
      <c r="L64" s="418"/>
      <c r="M64" s="418"/>
      <c r="N64" s="82" t="str">
        <f>IF(Q63&lt;&gt;"",IF(Q63&lt;0.5,"Diese Quote ist ungenügend.",IF(Q63&gt;1,"Diese Quote ist nicht korrekt.","")),"")</f>
        <v/>
      </c>
      <c r="O64" s="54"/>
      <c r="P64" s="54"/>
      <c r="Q64" s="83"/>
    </row>
    <row r="65" spans="1:18" ht="63" customHeight="1" x14ac:dyDescent="0.25">
      <c r="B65" s="71" t="s">
        <v>75</v>
      </c>
      <c r="C65" s="344" t="s">
        <v>426</v>
      </c>
      <c r="D65" s="344"/>
      <c r="E65" s="344"/>
      <c r="F65" s="344"/>
      <c r="G65" s="344"/>
      <c r="H65" s="344"/>
      <c r="I65" s="344"/>
      <c r="J65" s="344"/>
      <c r="K65" s="344"/>
      <c r="L65" s="344"/>
      <c r="M65" s="344"/>
      <c r="N65" s="344"/>
      <c r="O65" s="56"/>
      <c r="P65" s="56"/>
      <c r="Q65" s="124"/>
    </row>
    <row r="66" spans="1:18" ht="62.25" customHeight="1" x14ac:dyDescent="0.25">
      <c r="B66" s="90" t="s">
        <v>76</v>
      </c>
      <c r="C66" s="454" t="s">
        <v>386</v>
      </c>
      <c r="D66" s="454"/>
      <c r="E66" s="454"/>
      <c r="F66" s="454"/>
      <c r="G66" s="454"/>
      <c r="H66" s="454"/>
      <c r="I66" s="454"/>
      <c r="J66" s="454"/>
      <c r="K66" s="454"/>
      <c r="L66" s="454"/>
      <c r="M66" s="454"/>
      <c r="N66" s="264"/>
      <c r="O66" s="450" t="s">
        <v>428</v>
      </c>
      <c r="P66" s="450"/>
      <c r="Q66" s="451"/>
    </row>
    <row r="67" spans="1:18" ht="16.5" customHeight="1" x14ac:dyDescent="0.25">
      <c r="B67" s="172"/>
      <c r="C67" s="455"/>
      <c r="D67" s="455"/>
      <c r="E67" s="455"/>
      <c r="F67" s="455"/>
      <c r="G67" s="455"/>
      <c r="H67" s="455"/>
      <c r="I67" s="455"/>
      <c r="J67" s="455"/>
      <c r="K67" s="455"/>
      <c r="L67" s="455"/>
      <c r="M67" s="455"/>
      <c r="N67" s="263"/>
      <c r="O67" s="452"/>
      <c r="P67" s="452"/>
      <c r="Q67" s="453"/>
    </row>
    <row r="68" spans="1:18" ht="64.5" customHeight="1" x14ac:dyDescent="0.25">
      <c r="A68" s="20"/>
      <c r="B68" s="265" t="s">
        <v>77</v>
      </c>
      <c r="C68" s="344" t="s">
        <v>388</v>
      </c>
      <c r="D68" s="344"/>
      <c r="E68" s="344"/>
      <c r="F68" s="344"/>
      <c r="G68" s="344"/>
      <c r="H68" s="344"/>
      <c r="I68" s="344"/>
      <c r="J68" s="344"/>
      <c r="K68" s="344"/>
      <c r="L68" s="266"/>
      <c r="M68" s="266"/>
      <c r="N68" s="266"/>
      <c r="O68" s="436" t="s">
        <v>389</v>
      </c>
      <c r="P68" s="436"/>
      <c r="Q68" s="437"/>
    </row>
    <row r="69" spans="1:18" s="179" customFormat="1" ht="83.25" customHeight="1" x14ac:dyDescent="0.25">
      <c r="A69" s="20"/>
      <c r="B69" s="84" t="s">
        <v>78</v>
      </c>
      <c r="C69" s="417" t="s">
        <v>443</v>
      </c>
      <c r="D69" s="417"/>
      <c r="E69" s="417"/>
      <c r="F69" s="417"/>
      <c r="G69" s="417"/>
      <c r="H69" s="417"/>
      <c r="I69" s="417"/>
      <c r="J69" s="417"/>
      <c r="K69" s="417"/>
      <c r="L69" s="417"/>
      <c r="M69" s="417"/>
      <c r="N69" s="417"/>
      <c r="O69" s="218"/>
      <c r="P69" s="57"/>
      <c r="Q69" s="186"/>
      <c r="R69"/>
    </row>
    <row r="70" spans="1:18" ht="30" customHeight="1" x14ac:dyDescent="0.25">
      <c r="B70" s="85"/>
      <c r="C70" s="430" t="s">
        <v>80</v>
      </c>
      <c r="D70" s="431"/>
      <c r="E70" s="431"/>
      <c r="F70" s="431"/>
      <c r="G70" s="431"/>
      <c r="H70" s="431"/>
      <c r="I70" s="432"/>
      <c r="J70" s="433" t="s">
        <v>392</v>
      </c>
      <c r="K70" s="434"/>
      <c r="L70" s="435"/>
      <c r="M70" s="366" t="s">
        <v>391</v>
      </c>
      <c r="N70" s="366"/>
      <c r="O70" s="366"/>
      <c r="P70" s="366"/>
      <c r="Q70" s="366"/>
    </row>
    <row r="71" spans="1:18" ht="20.100000000000001" customHeight="1" x14ac:dyDescent="0.25">
      <c r="B71" s="85" t="s">
        <v>81</v>
      </c>
      <c r="C71" s="294" t="s">
        <v>82</v>
      </c>
      <c r="D71" s="295"/>
      <c r="E71" s="295"/>
      <c r="F71" s="295"/>
      <c r="G71" s="295"/>
      <c r="H71" s="295"/>
      <c r="I71" s="295"/>
      <c r="J71" s="86"/>
      <c r="K71" s="87"/>
      <c r="L71" s="88"/>
      <c r="M71" s="365"/>
      <c r="N71" s="365"/>
      <c r="O71" s="365"/>
      <c r="P71" s="365"/>
      <c r="Q71" s="365"/>
    </row>
    <row r="72" spans="1:18" ht="20.100000000000001" customHeight="1" x14ac:dyDescent="0.25">
      <c r="B72" s="85"/>
      <c r="C72" s="363" t="s">
        <v>83</v>
      </c>
      <c r="D72" s="364"/>
      <c r="E72" s="364"/>
      <c r="F72" s="364"/>
      <c r="G72" s="364"/>
      <c r="H72" s="364"/>
      <c r="I72" s="364"/>
      <c r="J72" s="364"/>
      <c r="K72" s="364"/>
      <c r="L72" s="364"/>
      <c r="M72" s="364"/>
      <c r="N72" s="364"/>
      <c r="O72" s="364"/>
      <c r="P72" s="364"/>
      <c r="Q72" s="396"/>
    </row>
    <row r="73" spans="1:18" ht="20.100000000000001" customHeight="1" x14ac:dyDescent="0.25">
      <c r="B73" s="85" t="s">
        <v>84</v>
      </c>
      <c r="C73" s="363" t="s">
        <v>85</v>
      </c>
      <c r="D73" s="364"/>
      <c r="E73" s="364"/>
      <c r="F73" s="364"/>
      <c r="G73" s="364"/>
      <c r="H73" s="364"/>
      <c r="I73" s="364"/>
      <c r="J73" s="253"/>
      <c r="K73" s="254"/>
      <c r="L73" s="255"/>
      <c r="M73" s="397"/>
      <c r="N73" s="398"/>
      <c r="O73" s="398"/>
      <c r="P73" s="398"/>
      <c r="Q73" s="399"/>
    </row>
    <row r="74" spans="1:18" ht="20.100000000000001" customHeight="1" x14ac:dyDescent="0.25">
      <c r="B74" s="85" t="s">
        <v>86</v>
      </c>
      <c r="C74" s="363" t="s">
        <v>87</v>
      </c>
      <c r="D74" s="364"/>
      <c r="E74" s="364"/>
      <c r="F74" s="364"/>
      <c r="G74" s="364"/>
      <c r="H74" s="364"/>
      <c r="I74" s="364"/>
      <c r="J74" s="256"/>
      <c r="K74" s="257"/>
      <c r="L74" s="258"/>
      <c r="M74" s="397"/>
      <c r="N74" s="398"/>
      <c r="O74" s="398"/>
      <c r="P74" s="398"/>
      <c r="Q74" s="399"/>
    </row>
    <row r="75" spans="1:18" ht="54" customHeight="1" x14ac:dyDescent="0.25">
      <c r="B75" s="85"/>
      <c r="C75" s="466" t="s">
        <v>390</v>
      </c>
      <c r="D75" s="467"/>
      <c r="E75" s="467"/>
      <c r="F75" s="467"/>
      <c r="G75" s="467"/>
      <c r="H75" s="467"/>
      <c r="I75" s="467"/>
      <c r="J75" s="367" t="s">
        <v>88</v>
      </c>
      <c r="K75" s="368"/>
      <c r="L75" s="369"/>
      <c r="M75" s="259"/>
      <c r="N75" s="259"/>
      <c r="O75" s="259"/>
      <c r="P75" s="259"/>
      <c r="Q75" s="259"/>
    </row>
    <row r="76" spans="1:18" ht="20.100000000000001" customHeight="1" x14ac:dyDescent="0.25">
      <c r="B76" s="85" t="s">
        <v>89</v>
      </c>
      <c r="C76" s="294" t="s">
        <v>90</v>
      </c>
      <c r="D76" s="295"/>
      <c r="E76" s="295"/>
      <c r="F76" s="295"/>
      <c r="G76" s="295"/>
      <c r="H76" s="295"/>
      <c r="I76" s="295"/>
      <c r="J76" s="196"/>
      <c r="K76" s="87"/>
      <c r="L76" s="88"/>
      <c r="M76" s="365"/>
      <c r="N76" s="365"/>
      <c r="O76" s="365"/>
      <c r="P76" s="365"/>
      <c r="Q76" s="365"/>
    </row>
    <row r="77" spans="1:18" ht="20.100000000000001" customHeight="1" x14ac:dyDescent="0.25">
      <c r="B77" s="85" t="s">
        <v>91</v>
      </c>
      <c r="C77" s="294" t="s">
        <v>92</v>
      </c>
      <c r="D77" s="295"/>
      <c r="E77" s="295"/>
      <c r="F77" s="295"/>
      <c r="G77" s="295"/>
      <c r="H77" s="295"/>
      <c r="I77" s="295"/>
      <c r="J77" s="86"/>
      <c r="K77" s="87"/>
      <c r="L77" s="88"/>
      <c r="M77" s="315"/>
      <c r="N77" s="315"/>
      <c r="O77" s="315"/>
      <c r="P77" s="315"/>
      <c r="Q77" s="315"/>
    </row>
    <row r="78" spans="1:18" ht="20.25" customHeight="1" x14ac:dyDescent="0.25">
      <c r="B78" s="85" t="s">
        <v>93</v>
      </c>
      <c r="C78" s="294" t="s">
        <v>94</v>
      </c>
      <c r="D78" s="295"/>
      <c r="E78" s="295"/>
      <c r="F78" s="295"/>
      <c r="G78" s="295"/>
      <c r="H78" s="295"/>
      <c r="I78" s="295"/>
      <c r="J78" s="86"/>
      <c r="K78" s="87"/>
      <c r="L78" s="88"/>
      <c r="M78" s="315"/>
      <c r="N78" s="315"/>
      <c r="O78" s="315"/>
      <c r="P78" s="315"/>
      <c r="Q78" s="315"/>
    </row>
    <row r="79" spans="1:18" ht="20.100000000000001" customHeight="1" x14ac:dyDescent="0.25">
      <c r="B79" s="85" t="s">
        <v>95</v>
      </c>
      <c r="C79" s="294" t="s">
        <v>96</v>
      </c>
      <c r="D79" s="295"/>
      <c r="E79" s="295"/>
      <c r="F79" s="295"/>
      <c r="G79" s="295"/>
      <c r="H79" s="295"/>
      <c r="I79" s="295"/>
      <c r="J79" s="86"/>
      <c r="K79" s="87"/>
      <c r="L79" s="88"/>
      <c r="M79" s="278"/>
      <c r="N79" s="279"/>
      <c r="O79" s="279"/>
      <c r="P79" s="279"/>
      <c r="Q79" s="280"/>
    </row>
    <row r="80" spans="1:18" ht="20.100000000000001" customHeight="1" x14ac:dyDescent="0.25">
      <c r="B80" s="85" t="s">
        <v>97</v>
      </c>
      <c r="C80" s="294" t="s">
        <v>98</v>
      </c>
      <c r="D80" s="295"/>
      <c r="E80" s="295"/>
      <c r="F80" s="295"/>
      <c r="G80" s="295"/>
      <c r="H80" s="295"/>
      <c r="I80" s="295"/>
      <c r="J80" s="89"/>
      <c r="K80" s="87"/>
      <c r="L80" s="88"/>
      <c r="M80" s="315"/>
      <c r="N80" s="315"/>
      <c r="O80" s="315"/>
      <c r="P80" s="315"/>
      <c r="Q80" s="315"/>
    </row>
    <row r="81" spans="1:17" ht="20.100000000000001" customHeight="1" x14ac:dyDescent="0.25">
      <c r="B81" s="85" t="s">
        <v>99</v>
      </c>
      <c r="C81" s="294" t="s">
        <v>100</v>
      </c>
      <c r="D81" s="295"/>
      <c r="E81" s="295"/>
      <c r="F81" s="295"/>
      <c r="G81" s="295"/>
      <c r="H81" s="295"/>
      <c r="I81" s="295"/>
      <c r="J81" s="86"/>
      <c r="K81" s="87"/>
      <c r="L81" s="88"/>
      <c r="M81" s="315"/>
      <c r="N81" s="315"/>
      <c r="O81" s="315"/>
      <c r="P81" s="315"/>
      <c r="Q81" s="315"/>
    </row>
    <row r="82" spans="1:17" ht="20.100000000000001" customHeight="1" x14ac:dyDescent="0.25">
      <c r="B82" s="85" t="s">
        <v>101</v>
      </c>
      <c r="C82" s="294" t="s">
        <v>102</v>
      </c>
      <c r="D82" s="295"/>
      <c r="E82" s="295"/>
      <c r="F82" s="295"/>
      <c r="G82" s="295"/>
      <c r="H82" s="295"/>
      <c r="I82" s="295"/>
      <c r="J82" s="86"/>
      <c r="K82" s="87"/>
      <c r="L82" s="88"/>
      <c r="M82" s="315"/>
      <c r="N82" s="315"/>
      <c r="O82" s="315"/>
      <c r="P82" s="315"/>
      <c r="Q82" s="315"/>
    </row>
    <row r="83" spans="1:17" ht="20.100000000000001" customHeight="1" x14ac:dyDescent="0.25">
      <c r="B83" s="85" t="s">
        <v>103</v>
      </c>
      <c r="C83" s="294" t="s">
        <v>104</v>
      </c>
      <c r="D83" s="295"/>
      <c r="E83" s="295"/>
      <c r="F83" s="295"/>
      <c r="G83" s="295"/>
      <c r="H83" s="295"/>
      <c r="I83" s="295"/>
      <c r="J83" s="86"/>
      <c r="K83" s="87"/>
      <c r="L83" s="88"/>
      <c r="M83" s="315"/>
      <c r="N83" s="315"/>
      <c r="O83" s="315"/>
      <c r="P83" s="315"/>
      <c r="Q83" s="315"/>
    </row>
    <row r="84" spans="1:17" ht="20.100000000000001" customHeight="1" x14ac:dyDescent="0.25">
      <c r="B84" s="85" t="s">
        <v>105</v>
      </c>
      <c r="C84" s="294" t="s">
        <v>106</v>
      </c>
      <c r="D84" s="295"/>
      <c r="E84" s="295"/>
      <c r="F84" s="295"/>
      <c r="G84" s="295"/>
      <c r="H84" s="295"/>
      <c r="I84" s="295"/>
      <c r="J84" s="86"/>
      <c r="K84" s="87"/>
      <c r="L84" s="88"/>
      <c r="M84" s="315"/>
      <c r="N84" s="315"/>
      <c r="O84" s="315"/>
      <c r="P84" s="315"/>
      <c r="Q84" s="315"/>
    </row>
    <row r="85" spans="1:17" ht="20.100000000000001" customHeight="1" x14ac:dyDescent="0.25">
      <c r="B85" s="85" t="s">
        <v>107</v>
      </c>
      <c r="C85" s="294" t="s">
        <v>108</v>
      </c>
      <c r="D85" s="295"/>
      <c r="E85" s="295"/>
      <c r="F85" s="295"/>
      <c r="G85" s="295"/>
      <c r="H85" s="295"/>
      <c r="I85" s="295"/>
      <c r="J85" s="86"/>
      <c r="K85" s="87"/>
      <c r="L85" s="88"/>
      <c r="M85" s="315"/>
      <c r="N85" s="315"/>
      <c r="O85" s="315"/>
      <c r="P85" s="315"/>
      <c r="Q85" s="315"/>
    </row>
    <row r="86" spans="1:17" x14ac:dyDescent="0.25">
      <c r="B86" s="205" t="s">
        <v>451</v>
      </c>
      <c r="C86" s="206"/>
      <c r="D86" s="206"/>
      <c r="E86" s="206"/>
      <c r="F86" s="206"/>
      <c r="G86" s="206"/>
      <c r="H86" s="206"/>
      <c r="I86" s="206"/>
      <c r="J86" s="206"/>
      <c r="K86" s="206"/>
      <c r="L86" s="206"/>
      <c r="M86" s="206"/>
      <c r="N86" s="206"/>
      <c r="O86" s="207"/>
      <c r="P86" s="208"/>
      <c r="Q86" s="209"/>
    </row>
    <row r="87" spans="1:17" ht="20.100000000000001" customHeight="1" x14ac:dyDescent="0.25">
      <c r="A87" s="21"/>
      <c r="B87" s="90" t="s">
        <v>109</v>
      </c>
      <c r="C87" s="361" t="s">
        <v>111</v>
      </c>
      <c r="D87" s="361"/>
      <c r="E87" s="361"/>
      <c r="F87" s="361"/>
      <c r="G87" s="361"/>
      <c r="H87" s="361"/>
      <c r="I87" s="361"/>
      <c r="J87" s="361"/>
      <c r="K87" s="361"/>
      <c r="L87" s="361"/>
      <c r="M87" s="361"/>
      <c r="N87" s="361"/>
      <c r="O87" s="361"/>
      <c r="P87" s="361"/>
      <c r="Q87" s="362"/>
    </row>
    <row r="88" spans="1:17" ht="15" customHeight="1" x14ac:dyDescent="0.25">
      <c r="A88" s="21"/>
      <c r="B88" s="26"/>
      <c r="C88" s="66"/>
      <c r="D88" s="66"/>
      <c r="E88" s="66"/>
      <c r="F88" s="66"/>
      <c r="G88" s="66"/>
      <c r="H88" s="290" t="s">
        <v>112</v>
      </c>
      <c r="I88" s="290"/>
      <c r="J88" s="290"/>
      <c r="K88" s="66"/>
      <c r="L88" s="66"/>
      <c r="M88" s="66"/>
      <c r="N88" s="290" t="s">
        <v>113</v>
      </c>
      <c r="O88" s="290"/>
      <c r="P88" s="290"/>
      <c r="Q88" s="67"/>
    </row>
    <row r="89" spans="1:17" ht="30" customHeight="1" x14ac:dyDescent="0.25">
      <c r="A89" s="21"/>
      <c r="B89" s="26"/>
      <c r="C89" s="421" t="s">
        <v>114</v>
      </c>
      <c r="D89" s="421"/>
      <c r="E89" s="421"/>
      <c r="F89" s="422"/>
      <c r="G89" s="281"/>
      <c r="H89" s="282"/>
      <c r="I89" s="282"/>
      <c r="J89" s="282"/>
      <c r="K89" s="283"/>
      <c r="L89" s="93"/>
      <c r="M89" s="281"/>
      <c r="N89" s="282"/>
      <c r="O89" s="282"/>
      <c r="P89" s="282"/>
      <c r="Q89" s="283"/>
    </row>
    <row r="90" spans="1:17" ht="30" customHeight="1" x14ac:dyDescent="0.25">
      <c r="A90" s="21"/>
      <c r="B90" s="26"/>
      <c r="C90" s="286" t="s">
        <v>115</v>
      </c>
      <c r="D90" s="286"/>
      <c r="E90" s="286"/>
      <c r="F90" s="287"/>
      <c r="G90" s="281"/>
      <c r="H90" s="282"/>
      <c r="I90" s="282"/>
      <c r="J90" s="282"/>
      <c r="K90" s="283"/>
      <c r="L90" s="94"/>
      <c r="M90" s="281"/>
      <c r="N90" s="282"/>
      <c r="O90" s="282"/>
      <c r="P90" s="282"/>
      <c r="Q90" s="283"/>
    </row>
    <row r="91" spans="1:17" ht="30" customHeight="1" x14ac:dyDescent="0.25">
      <c r="A91" s="21"/>
      <c r="B91" s="26"/>
      <c r="C91" s="286" t="s">
        <v>116</v>
      </c>
      <c r="D91" s="286"/>
      <c r="E91" s="286"/>
      <c r="F91" s="287"/>
      <c r="G91" s="281"/>
      <c r="H91" s="282"/>
      <c r="I91" s="282"/>
      <c r="J91" s="282"/>
      <c r="K91" s="283"/>
      <c r="L91" s="95"/>
      <c r="M91" s="370"/>
      <c r="N91" s="371"/>
      <c r="O91" s="371"/>
      <c r="P91" s="371"/>
      <c r="Q91" s="372"/>
    </row>
    <row r="92" spans="1:17" ht="30" customHeight="1" x14ac:dyDescent="0.25">
      <c r="A92" s="21"/>
      <c r="B92" s="26"/>
      <c r="C92" s="286" t="s">
        <v>117</v>
      </c>
      <c r="D92" s="286"/>
      <c r="E92" s="286"/>
      <c r="F92" s="287"/>
      <c r="G92" s="281"/>
      <c r="H92" s="282"/>
      <c r="I92" s="282"/>
      <c r="J92" s="282"/>
      <c r="K92" s="283"/>
      <c r="L92" s="95"/>
      <c r="M92" s="281"/>
      <c r="N92" s="282"/>
      <c r="O92" s="282"/>
      <c r="P92" s="282"/>
      <c r="Q92" s="283"/>
    </row>
    <row r="93" spans="1:17" ht="30" customHeight="1" x14ac:dyDescent="0.25">
      <c r="A93" s="21"/>
      <c r="B93" s="26"/>
      <c r="C93" s="288" t="s">
        <v>118</v>
      </c>
      <c r="D93" s="288"/>
      <c r="E93" s="288"/>
      <c r="F93" s="289"/>
      <c r="G93" s="281"/>
      <c r="H93" s="282"/>
      <c r="I93" s="282"/>
      <c r="J93" s="282"/>
      <c r="K93" s="283"/>
      <c r="L93" s="95"/>
      <c r="M93" s="323"/>
      <c r="N93" s="324"/>
      <c r="O93" s="324"/>
      <c r="P93" s="324"/>
      <c r="Q93" s="325"/>
    </row>
    <row r="94" spans="1:17" ht="30" customHeight="1" x14ac:dyDescent="0.25">
      <c r="A94" s="21"/>
      <c r="B94" s="26"/>
      <c r="C94" s="288" t="s">
        <v>119</v>
      </c>
      <c r="D94" s="286"/>
      <c r="E94" s="286"/>
      <c r="F94" s="287"/>
      <c r="G94" s="281"/>
      <c r="H94" s="282"/>
      <c r="I94" s="282"/>
      <c r="J94" s="282"/>
      <c r="K94" s="283"/>
      <c r="L94" s="95"/>
      <c r="M94" s="281"/>
      <c r="N94" s="282"/>
      <c r="O94" s="282"/>
      <c r="P94" s="282"/>
      <c r="Q94" s="283"/>
    </row>
    <row r="95" spans="1:17" ht="30" customHeight="1" x14ac:dyDescent="0.25">
      <c r="A95" s="21"/>
      <c r="B95" s="26"/>
      <c r="C95" s="286" t="s">
        <v>120</v>
      </c>
      <c r="D95" s="286"/>
      <c r="E95" s="286"/>
      <c r="F95" s="287"/>
      <c r="G95" s="281"/>
      <c r="H95" s="282"/>
      <c r="I95" s="282"/>
      <c r="J95" s="282"/>
      <c r="K95" s="283"/>
      <c r="L95" s="95"/>
      <c r="M95" s="281"/>
      <c r="N95" s="282"/>
      <c r="O95" s="282"/>
      <c r="P95" s="282"/>
      <c r="Q95" s="283"/>
    </row>
    <row r="96" spans="1:17" ht="30" customHeight="1" x14ac:dyDescent="0.25">
      <c r="A96" s="21"/>
      <c r="B96" s="26"/>
      <c r="C96" s="286" t="s">
        <v>121</v>
      </c>
      <c r="D96" s="286"/>
      <c r="E96" s="286"/>
      <c r="F96" s="287"/>
      <c r="G96" s="281"/>
      <c r="H96" s="282"/>
      <c r="I96" s="282"/>
      <c r="J96" s="282"/>
      <c r="K96" s="283"/>
      <c r="L96" s="95"/>
      <c r="M96" s="281"/>
      <c r="N96" s="282"/>
      <c r="O96" s="282"/>
      <c r="P96" s="282"/>
      <c r="Q96" s="283"/>
    </row>
    <row r="97" spans="1:17" ht="30" customHeight="1" x14ac:dyDescent="0.25">
      <c r="A97" s="21"/>
      <c r="B97" s="26"/>
      <c r="C97" s="286" t="s">
        <v>122</v>
      </c>
      <c r="D97" s="286"/>
      <c r="E97" s="286"/>
      <c r="F97" s="287"/>
      <c r="G97" s="281"/>
      <c r="H97" s="282"/>
      <c r="I97" s="282"/>
      <c r="J97" s="282"/>
      <c r="K97" s="283"/>
      <c r="L97" s="95"/>
      <c r="M97" s="281"/>
      <c r="N97" s="282"/>
      <c r="O97" s="282"/>
      <c r="P97" s="282"/>
      <c r="Q97" s="283"/>
    </row>
    <row r="98" spans="1:17" ht="20.100000000000001" customHeight="1" x14ac:dyDescent="0.25">
      <c r="A98" s="21"/>
      <c r="B98" s="26"/>
      <c r="C98" s="469" t="s">
        <v>123</v>
      </c>
      <c r="D98" s="469"/>
      <c r="E98" s="469"/>
      <c r="F98" s="469"/>
      <c r="G98" s="61"/>
      <c r="H98" s="96"/>
      <c r="I98" s="61"/>
      <c r="J98" s="61"/>
      <c r="K98" s="61"/>
      <c r="L98" s="97"/>
      <c r="M98" s="61"/>
      <c r="N98" s="61"/>
      <c r="O98" s="98"/>
      <c r="P98" s="61"/>
      <c r="Q98" s="62"/>
    </row>
    <row r="99" spans="1:17" ht="60.75" customHeight="1" x14ac:dyDescent="0.25">
      <c r="A99" s="21"/>
      <c r="B99" s="71" t="s">
        <v>452</v>
      </c>
      <c r="C99" s="328" t="s">
        <v>393</v>
      </c>
      <c r="D99" s="328"/>
      <c r="E99" s="328"/>
      <c r="F99" s="328"/>
      <c r="G99" s="328"/>
      <c r="H99" s="328"/>
      <c r="I99" s="468"/>
      <c r="J99" s="281"/>
      <c r="K99" s="282"/>
      <c r="L99" s="282"/>
      <c r="M99" s="282"/>
      <c r="N99" s="283"/>
      <c r="O99" s="52"/>
      <c r="P99" s="52"/>
      <c r="Q99" s="67"/>
    </row>
    <row r="100" spans="1:17" ht="20.100000000000001" customHeight="1" x14ac:dyDescent="0.25">
      <c r="B100" s="85" t="s">
        <v>453</v>
      </c>
      <c r="C100" s="99" t="s">
        <v>126</v>
      </c>
      <c r="D100" s="167"/>
      <c r="E100" s="167"/>
      <c r="F100" s="167"/>
      <c r="G100" s="167"/>
      <c r="H100" s="100"/>
      <c r="I100" s="100"/>
      <c r="J100" s="100"/>
      <c r="K100" s="100"/>
      <c r="L100" s="100"/>
      <c r="M100" s="100"/>
      <c r="N100" s="100"/>
      <c r="O100" s="100"/>
      <c r="P100" s="100"/>
      <c r="Q100" s="101"/>
    </row>
    <row r="101" spans="1:17" ht="30" customHeight="1" x14ac:dyDescent="0.25">
      <c r="B101" s="26"/>
      <c r="C101" s="80" t="s">
        <v>65</v>
      </c>
      <c r="D101" s="285" t="s">
        <v>402</v>
      </c>
      <c r="E101" s="285"/>
      <c r="F101" s="285"/>
      <c r="G101" s="285"/>
      <c r="H101" s="285"/>
      <c r="I101" s="285"/>
      <c r="J101" s="285"/>
      <c r="K101" s="285"/>
      <c r="L101" s="285"/>
      <c r="M101" s="285"/>
      <c r="N101" s="285"/>
      <c r="O101" s="54"/>
      <c r="P101" s="54"/>
      <c r="Q101" s="59"/>
    </row>
    <row r="102" spans="1:17" ht="29.25" customHeight="1" x14ac:dyDescent="0.25">
      <c r="B102" s="70" t="s">
        <v>454</v>
      </c>
      <c r="C102" s="23"/>
      <c r="D102" s="23"/>
      <c r="E102" s="23"/>
      <c r="F102" s="23"/>
      <c r="G102" s="23"/>
      <c r="H102" s="23"/>
      <c r="I102" s="23"/>
      <c r="J102" s="472"/>
      <c r="K102" s="472"/>
      <c r="L102" s="472"/>
      <c r="M102" s="472"/>
      <c r="N102" s="472"/>
      <c r="O102" s="472"/>
      <c r="P102" s="472"/>
      <c r="Q102" s="473"/>
    </row>
    <row r="103" spans="1:17" ht="20.100000000000001" customHeight="1" x14ac:dyDescent="0.25">
      <c r="B103" s="90" t="s">
        <v>110</v>
      </c>
      <c r="C103" s="52" t="s">
        <v>128</v>
      </c>
      <c r="D103" s="102"/>
      <c r="E103" s="102"/>
      <c r="F103" s="102"/>
      <c r="G103" s="102"/>
      <c r="H103" s="102"/>
      <c r="I103" s="102"/>
      <c r="J103" s="102"/>
      <c r="K103" s="102"/>
      <c r="L103" s="102"/>
      <c r="M103" s="102"/>
      <c r="N103" s="102"/>
      <c r="O103" s="103"/>
      <c r="P103" s="52"/>
      <c r="Q103" s="104"/>
    </row>
    <row r="104" spans="1:17" ht="30" customHeight="1" x14ac:dyDescent="0.25">
      <c r="B104" s="90" t="s">
        <v>124</v>
      </c>
      <c r="C104" s="328" t="s">
        <v>130</v>
      </c>
      <c r="D104" s="328"/>
      <c r="E104" s="328"/>
      <c r="F104" s="328"/>
      <c r="G104" s="328"/>
      <c r="H104" s="328"/>
      <c r="I104" s="328"/>
      <c r="J104" s="105"/>
      <c r="K104" s="356"/>
      <c r="L104" s="357"/>
      <c r="M104" s="357"/>
      <c r="N104" s="358"/>
      <c r="O104" s="106"/>
      <c r="P104" s="107"/>
      <c r="Q104" s="73"/>
    </row>
    <row r="105" spans="1:17" ht="20.100000000000001" customHeight="1" x14ac:dyDescent="0.25">
      <c r="A105" s="21"/>
      <c r="B105" s="90" t="s">
        <v>125</v>
      </c>
      <c r="C105" s="52" t="s">
        <v>132</v>
      </c>
      <c r="D105" s="52"/>
      <c r="E105" s="52"/>
      <c r="F105" s="52"/>
      <c r="G105" s="52"/>
      <c r="H105" s="52"/>
      <c r="I105" s="52"/>
      <c r="J105" s="52"/>
      <c r="K105" s="52"/>
      <c r="L105" s="52"/>
      <c r="M105" s="52"/>
      <c r="N105" s="52"/>
      <c r="O105" s="52"/>
      <c r="P105" s="52"/>
      <c r="Q105" s="104"/>
    </row>
    <row r="106" spans="1:17" ht="30" customHeight="1" x14ac:dyDescent="0.25">
      <c r="A106" s="21"/>
      <c r="B106" s="85"/>
      <c r="C106" s="69"/>
      <c r="D106" s="91" t="s">
        <v>133</v>
      </c>
      <c r="E106" s="91"/>
      <c r="F106" s="91"/>
      <c r="G106" s="91"/>
      <c r="H106" s="91"/>
      <c r="I106" s="93"/>
      <c r="J106" s="281"/>
      <c r="K106" s="282"/>
      <c r="L106" s="282"/>
      <c r="M106" s="282"/>
      <c r="N106" s="282"/>
      <c r="O106" s="282"/>
      <c r="P106" s="282"/>
      <c r="Q106" s="283"/>
    </row>
    <row r="107" spans="1:17" ht="30" customHeight="1" x14ac:dyDescent="0.25">
      <c r="A107" s="21"/>
      <c r="B107" s="85"/>
      <c r="C107" s="69"/>
      <c r="D107" s="92" t="s">
        <v>134</v>
      </c>
      <c r="E107" s="92"/>
      <c r="F107" s="92"/>
      <c r="G107" s="92"/>
      <c r="H107" s="92"/>
      <c r="I107" s="95"/>
      <c r="J107" s="281"/>
      <c r="K107" s="282"/>
      <c r="L107" s="282"/>
      <c r="M107" s="282"/>
      <c r="N107" s="282"/>
      <c r="O107" s="282"/>
      <c r="P107" s="282"/>
      <c r="Q107" s="283"/>
    </row>
    <row r="108" spans="1:17" ht="30" customHeight="1" x14ac:dyDescent="0.25">
      <c r="A108" s="21"/>
      <c r="B108" s="85"/>
      <c r="C108" s="69"/>
      <c r="D108" s="92" t="s">
        <v>135</v>
      </c>
      <c r="E108" s="92"/>
      <c r="F108" s="92"/>
      <c r="G108" s="92"/>
      <c r="H108" s="92"/>
      <c r="I108" s="95"/>
      <c r="J108" s="281"/>
      <c r="K108" s="282"/>
      <c r="L108" s="282"/>
      <c r="M108" s="282"/>
      <c r="N108" s="282"/>
      <c r="O108" s="282"/>
      <c r="P108" s="282"/>
      <c r="Q108" s="283"/>
    </row>
    <row r="109" spans="1:17" ht="30" customHeight="1" x14ac:dyDescent="0.25">
      <c r="A109" s="21"/>
      <c r="B109" s="85"/>
      <c r="C109" s="80"/>
      <c r="D109" s="97" t="s">
        <v>136</v>
      </c>
      <c r="E109" s="97"/>
      <c r="F109" s="97"/>
      <c r="G109" s="97"/>
      <c r="H109" s="97"/>
      <c r="I109" s="108"/>
      <c r="J109" s="281"/>
      <c r="K109" s="282"/>
      <c r="L109" s="282"/>
      <c r="M109" s="282"/>
      <c r="N109" s="282"/>
      <c r="O109" s="282"/>
      <c r="P109" s="282"/>
      <c r="Q109" s="283"/>
    </row>
    <row r="110" spans="1:17" ht="39" customHeight="1" x14ac:dyDescent="0.25">
      <c r="A110" s="21"/>
      <c r="B110" s="210" t="s">
        <v>455</v>
      </c>
      <c r="C110" s="373" t="s">
        <v>138</v>
      </c>
      <c r="D110" s="373"/>
      <c r="E110" s="373"/>
      <c r="F110" s="373"/>
      <c r="G110" s="373"/>
      <c r="H110" s="373"/>
      <c r="I110" s="373"/>
      <c r="J110" s="373"/>
      <c r="K110" s="373"/>
      <c r="L110" s="373"/>
      <c r="M110" s="373"/>
      <c r="N110" s="373"/>
      <c r="O110" s="91"/>
      <c r="P110" s="91"/>
      <c r="Q110" s="109"/>
    </row>
    <row r="111" spans="1:17" x14ac:dyDescent="0.25">
      <c r="B111" s="49" t="str">
        <f>IF(Berechnungen!C7,"3.  Technische Angaben - Netzmontagen","Abschnitt nicht relevant - weiter bei 4.")</f>
        <v>3.  Technische Angaben - Netzmontagen</v>
      </c>
      <c r="C111" s="49"/>
      <c r="D111" s="49"/>
      <c r="E111" s="49"/>
      <c r="F111" s="49"/>
      <c r="G111" s="49"/>
      <c r="H111" s="49"/>
      <c r="I111" s="49"/>
      <c r="J111" s="49"/>
      <c r="K111" s="49"/>
      <c r="L111" s="49"/>
      <c r="M111" s="49"/>
      <c r="N111" s="49"/>
      <c r="O111" s="49"/>
      <c r="P111" s="378"/>
      <c r="Q111" s="378"/>
    </row>
    <row r="112" spans="1:17" x14ac:dyDescent="0.25">
      <c r="B112" s="110" t="s">
        <v>139</v>
      </c>
      <c r="C112" s="273" t="s">
        <v>140</v>
      </c>
      <c r="D112" s="273"/>
      <c r="E112" s="273"/>
      <c r="F112" s="273"/>
      <c r="G112" s="273"/>
      <c r="H112" s="273"/>
      <c r="I112" s="273"/>
      <c r="J112" s="273"/>
      <c r="K112" s="273"/>
      <c r="L112" s="273"/>
      <c r="M112" s="273"/>
      <c r="N112" s="273"/>
      <c r="O112" s="273"/>
      <c r="P112" s="273"/>
      <c r="Q112" s="389"/>
    </row>
    <row r="113" spans="1:18" ht="20.100000000000001" customHeight="1" x14ac:dyDescent="0.25">
      <c r="B113" s="110"/>
      <c r="C113" s="273"/>
      <c r="D113" s="273"/>
      <c r="E113" s="273"/>
      <c r="F113" s="273"/>
      <c r="G113" s="273"/>
      <c r="H113" s="273"/>
      <c r="I113" s="273"/>
      <c r="J113" s="273"/>
      <c r="K113" s="273"/>
      <c r="L113" s="273"/>
      <c r="M113" s="273"/>
      <c r="N113" s="273"/>
      <c r="O113" s="273"/>
      <c r="P113" s="273"/>
      <c r="Q113" s="389"/>
    </row>
    <row r="114" spans="1:18" ht="15" customHeight="1" x14ac:dyDescent="0.25">
      <c r="B114" s="70" t="s">
        <v>141</v>
      </c>
      <c r="C114" s="23"/>
      <c r="D114" s="23"/>
      <c r="E114" s="23"/>
      <c r="F114" s="23"/>
      <c r="G114" s="23"/>
      <c r="H114" s="23"/>
      <c r="I114" s="23"/>
      <c r="J114" s="23"/>
      <c r="K114" s="23"/>
      <c r="L114" s="23"/>
      <c r="M114" s="23"/>
      <c r="N114" s="23"/>
      <c r="O114" s="24"/>
      <c r="P114" s="51"/>
      <c r="Q114" s="25"/>
    </row>
    <row r="115" spans="1:18" ht="23.25" customHeight="1" x14ac:dyDescent="0.25">
      <c r="B115" s="414" t="s">
        <v>142</v>
      </c>
      <c r="C115" s="361" t="s">
        <v>394</v>
      </c>
      <c r="D115" s="361"/>
      <c r="E115" s="361"/>
      <c r="F115" s="361"/>
      <c r="G115" s="361"/>
      <c r="H115" s="361"/>
      <c r="I115" s="361"/>
      <c r="J115" s="361"/>
      <c r="K115" s="361"/>
      <c r="L115" s="361"/>
      <c r="M115" s="361"/>
      <c r="N115" s="361"/>
      <c r="O115" s="102"/>
      <c r="P115" s="102"/>
      <c r="Q115" s="166"/>
    </row>
    <row r="116" spans="1:18" ht="46.5" customHeight="1" x14ac:dyDescent="0.25">
      <c r="B116" s="416"/>
      <c r="C116" s="285"/>
      <c r="D116" s="285"/>
      <c r="E116" s="285"/>
      <c r="F116" s="285"/>
      <c r="G116" s="285"/>
      <c r="H116" s="285"/>
      <c r="I116" s="285"/>
      <c r="J116" s="285"/>
      <c r="K116" s="285"/>
      <c r="L116" s="285"/>
      <c r="M116" s="285"/>
      <c r="N116" s="285"/>
      <c r="O116" s="474" t="s">
        <v>143</v>
      </c>
      <c r="P116" s="474"/>
      <c r="Q116" s="475"/>
    </row>
    <row r="117" spans="1:18" ht="20.100000000000001" customHeight="1" x14ac:dyDescent="0.25">
      <c r="A117" s="21"/>
      <c r="B117" s="111" t="s">
        <v>144</v>
      </c>
      <c r="C117" s="199" t="s">
        <v>145</v>
      </c>
      <c r="D117" s="63"/>
      <c r="E117" s="63"/>
      <c r="F117" s="63"/>
      <c r="G117" s="63"/>
      <c r="H117" s="63"/>
      <c r="I117" s="63"/>
      <c r="J117" s="63"/>
      <c r="K117" s="63"/>
      <c r="L117" s="63"/>
      <c r="M117" s="63"/>
      <c r="N117" s="63"/>
      <c r="O117" s="63"/>
      <c r="P117" s="63"/>
      <c r="Q117" s="79"/>
    </row>
    <row r="118" spans="1:18" ht="15" customHeight="1" x14ac:dyDescent="0.25">
      <c r="A118" s="21"/>
      <c r="B118" s="110"/>
      <c r="C118" s="69" t="s">
        <v>65</v>
      </c>
      <c r="D118" s="426" t="s">
        <v>146</v>
      </c>
      <c r="E118" s="426"/>
      <c r="F118" s="426"/>
      <c r="G118" s="426"/>
      <c r="H118" s="426"/>
      <c r="I118" s="426" t="s">
        <v>395</v>
      </c>
      <c r="J118" s="426"/>
      <c r="K118" s="426"/>
      <c r="L118" s="426"/>
      <c r="M118" s="426"/>
      <c r="N118" s="65"/>
      <c r="O118" s="52"/>
      <c r="P118" s="52"/>
      <c r="Q118" s="53"/>
    </row>
    <row r="119" spans="1:18" ht="15" customHeight="1" x14ac:dyDescent="0.25">
      <c r="A119" s="21"/>
      <c r="B119" s="110"/>
      <c r="C119" s="69" t="s">
        <v>65</v>
      </c>
      <c r="D119" s="426" t="s">
        <v>147</v>
      </c>
      <c r="E119" s="426"/>
      <c r="F119" s="426"/>
      <c r="G119" s="426"/>
      <c r="H119" s="426"/>
      <c r="I119" s="426" t="s">
        <v>396</v>
      </c>
      <c r="J119" s="426"/>
      <c r="K119" s="426"/>
      <c r="L119" s="426"/>
      <c r="M119" s="426"/>
      <c r="N119" s="65"/>
      <c r="O119" s="491" t="s">
        <v>148</v>
      </c>
      <c r="P119" s="492"/>
      <c r="Q119" s="493"/>
    </row>
    <row r="120" spans="1:18" ht="15" customHeight="1" x14ac:dyDescent="0.25">
      <c r="A120" s="21"/>
      <c r="B120" s="112"/>
      <c r="C120" s="80" t="s">
        <v>65</v>
      </c>
      <c r="D120" s="348" t="s">
        <v>149</v>
      </c>
      <c r="E120" s="348"/>
      <c r="F120" s="348"/>
      <c r="G120" s="348"/>
      <c r="H120" s="348"/>
      <c r="I120" s="60" t="s">
        <v>397</v>
      </c>
      <c r="J120" s="60"/>
      <c r="K120" s="60"/>
      <c r="L120" s="60"/>
      <c r="M120" s="60"/>
      <c r="N120" s="60"/>
      <c r="O120" s="494"/>
      <c r="P120" s="494"/>
      <c r="Q120" s="495"/>
    </row>
    <row r="121" spans="1:18" ht="20.100000000000001" customHeight="1" x14ac:dyDescent="0.25">
      <c r="A121" s="21"/>
      <c r="B121" s="84" t="s">
        <v>150</v>
      </c>
      <c r="C121" s="52" t="s">
        <v>151</v>
      </c>
      <c r="D121" s="113"/>
      <c r="E121" s="113"/>
      <c r="F121" s="113"/>
      <c r="G121" s="113"/>
      <c r="H121" s="113"/>
      <c r="I121" s="113"/>
      <c r="J121" s="113"/>
      <c r="K121" s="113"/>
      <c r="L121" s="113"/>
      <c r="M121" s="113"/>
      <c r="N121" s="113"/>
      <c r="O121" s="45"/>
      <c r="P121" s="45"/>
      <c r="Q121" s="65"/>
      <c r="R121" s="114"/>
    </row>
    <row r="122" spans="1:18" ht="20.100000000000001" customHeight="1" x14ac:dyDescent="0.25">
      <c r="A122" s="21"/>
      <c r="B122" s="84"/>
      <c r="C122" s="45"/>
      <c r="D122" s="45"/>
      <c r="E122" s="45"/>
      <c r="F122" s="45"/>
      <c r="G122" s="470" t="s">
        <v>152</v>
      </c>
      <c r="H122" s="471"/>
      <c r="I122" s="470" t="s">
        <v>153</v>
      </c>
      <c r="J122" s="471"/>
      <c r="K122" s="385" t="s">
        <v>154</v>
      </c>
      <c r="L122" s="386"/>
      <c r="M122" s="379"/>
      <c r="N122" s="380"/>
      <c r="O122" s="380"/>
      <c r="P122" s="380"/>
      <c r="Q122" s="381"/>
    </row>
    <row r="123" spans="1:18" ht="20.100000000000001" customHeight="1" x14ac:dyDescent="0.25">
      <c r="A123" s="21"/>
      <c r="B123" s="233"/>
      <c r="C123" s="375" t="s">
        <v>155</v>
      </c>
      <c r="D123" s="376"/>
      <c r="E123" s="376"/>
      <c r="F123" s="377"/>
      <c r="G123" s="309"/>
      <c r="H123" s="311"/>
      <c r="I123" s="374"/>
      <c r="J123" s="374"/>
      <c r="K123" s="387"/>
      <c r="L123" s="388"/>
      <c r="M123" s="382"/>
      <c r="N123" s="383"/>
      <c r="O123" s="383"/>
      <c r="P123" s="383"/>
      <c r="Q123" s="384"/>
    </row>
    <row r="124" spans="1:18" ht="15" customHeight="1" x14ac:dyDescent="0.25">
      <c r="B124" s="267" t="s">
        <v>156</v>
      </c>
      <c r="C124" s="489" t="s">
        <v>456</v>
      </c>
      <c r="D124" s="489"/>
      <c r="E124" s="489"/>
      <c r="F124" s="489"/>
      <c r="G124" s="489"/>
      <c r="H124" s="489"/>
      <c r="I124" s="489"/>
      <c r="J124" s="489"/>
      <c r="K124" s="489"/>
      <c r="L124" s="489"/>
      <c r="M124" s="489"/>
      <c r="N124" s="489"/>
      <c r="O124" s="490"/>
      <c r="P124" s="496" t="s">
        <v>401</v>
      </c>
      <c r="Q124" s="497"/>
    </row>
    <row r="125" spans="1:18" s="21" customFormat="1" ht="15.75" customHeight="1" x14ac:dyDescent="0.25">
      <c r="B125" s="481"/>
      <c r="C125" s="127"/>
      <c r="D125" s="127"/>
      <c r="E125" s="127"/>
      <c r="F125" s="270"/>
      <c r="G125" s="270"/>
      <c r="H125" s="483" t="s">
        <v>157</v>
      </c>
      <c r="I125" s="484"/>
      <c r="J125" s="478" t="s">
        <v>398</v>
      </c>
      <c r="K125" s="479"/>
      <c r="L125" s="479"/>
      <c r="M125" s="479"/>
      <c r="N125" s="479"/>
      <c r="O125" s="480"/>
      <c r="P125" s="374"/>
      <c r="Q125" s="374"/>
    </row>
    <row r="126" spans="1:18" s="21" customFormat="1" ht="15.75" customHeight="1" x14ac:dyDescent="0.25">
      <c r="B126" s="481"/>
      <c r="C126" s="127"/>
      <c r="D126" s="127"/>
      <c r="E126" s="127"/>
      <c r="F126" s="270"/>
      <c r="G126" s="270"/>
      <c r="H126" s="485"/>
      <c r="I126" s="486"/>
      <c r="J126" s="478" t="s">
        <v>399</v>
      </c>
      <c r="K126" s="479"/>
      <c r="L126" s="479"/>
      <c r="M126" s="479"/>
      <c r="N126" s="479"/>
      <c r="O126" s="480"/>
      <c r="P126" s="374"/>
      <c r="Q126" s="374"/>
    </row>
    <row r="127" spans="1:18" s="21" customFormat="1" ht="15.75" customHeight="1" x14ac:dyDescent="0.25">
      <c r="B127" s="481"/>
      <c r="C127" s="127"/>
      <c r="D127" s="127"/>
      <c r="E127" s="127"/>
      <c r="F127" s="270"/>
      <c r="G127" s="270"/>
      <c r="H127" s="485"/>
      <c r="I127" s="486"/>
      <c r="J127" s="478" t="s">
        <v>400</v>
      </c>
      <c r="K127" s="479"/>
      <c r="L127" s="479"/>
      <c r="M127" s="479"/>
      <c r="N127" s="479"/>
      <c r="O127" s="480"/>
      <c r="P127" s="463"/>
      <c r="Q127" s="464"/>
    </row>
    <row r="128" spans="1:18" s="21" customFormat="1" ht="15.75" customHeight="1" x14ac:dyDescent="0.25">
      <c r="B128" s="482"/>
      <c r="C128" s="127"/>
      <c r="D128" s="127"/>
      <c r="E128" s="127"/>
      <c r="F128" s="270"/>
      <c r="G128" s="270"/>
      <c r="H128" s="487"/>
      <c r="I128" s="488"/>
      <c r="J128" s="478" t="s">
        <v>381</v>
      </c>
      <c r="K128" s="479"/>
      <c r="L128" s="479"/>
      <c r="M128" s="479"/>
      <c r="N128" s="479"/>
      <c r="O128" s="480"/>
      <c r="P128" s="463"/>
      <c r="Q128" s="464"/>
    </row>
    <row r="129" spans="1:18" x14ac:dyDescent="0.25">
      <c r="B129" s="236" t="s">
        <v>408</v>
      </c>
      <c r="C129" s="271"/>
      <c r="D129" s="271"/>
      <c r="E129" s="271"/>
      <c r="F129" s="271"/>
      <c r="G129" s="271"/>
      <c r="H129" s="271"/>
      <c r="I129" s="271"/>
      <c r="J129" s="271"/>
      <c r="K129" s="271"/>
      <c r="L129" s="271"/>
      <c r="M129" s="271"/>
      <c r="N129" s="271"/>
      <c r="O129" s="271"/>
      <c r="P129" s="317"/>
      <c r="Q129" s="317"/>
      <c r="R129" s="114"/>
    </row>
    <row r="130" spans="1:18" ht="14.25" customHeight="1" x14ac:dyDescent="0.25">
      <c r="B130" s="237" t="s">
        <v>171</v>
      </c>
      <c r="C130" s="127" t="s">
        <v>183</v>
      </c>
      <c r="D130" s="45"/>
      <c r="E130" s="125"/>
      <c r="F130" s="125"/>
      <c r="G130" s="125"/>
      <c r="H130" s="125"/>
      <c r="I130" s="125"/>
      <c r="J130" s="125"/>
      <c r="K130" s="125"/>
      <c r="L130" s="125"/>
      <c r="M130" s="125"/>
      <c r="N130" s="476"/>
      <c r="O130" s="476"/>
      <c r="P130" s="476"/>
      <c r="Q130" s="477"/>
      <c r="R130" s="128"/>
    </row>
    <row r="131" spans="1:18" ht="20.100000000000001" customHeight="1" x14ac:dyDescent="0.25">
      <c r="B131" s="237"/>
      <c r="C131" s="69"/>
      <c r="E131" s="316" t="s">
        <v>184</v>
      </c>
      <c r="F131" s="316"/>
      <c r="G131" s="316"/>
      <c r="H131" s="316"/>
      <c r="I131" s="125"/>
      <c r="J131" s="125"/>
      <c r="K131" s="125"/>
      <c r="L131" s="125"/>
      <c r="M131" s="45"/>
      <c r="N131" s="476"/>
      <c r="O131" s="476"/>
      <c r="P131" s="476"/>
      <c r="Q131" s="477"/>
      <c r="R131" s="128"/>
    </row>
    <row r="132" spans="1:18" ht="20.100000000000001" customHeight="1" x14ac:dyDescent="0.25">
      <c r="B132" s="237"/>
      <c r="C132" s="69"/>
      <c r="E132" s="316" t="s">
        <v>185</v>
      </c>
      <c r="F132" s="316"/>
      <c r="G132" s="316"/>
      <c r="H132" s="316"/>
      <c r="I132" s="125"/>
      <c r="J132" s="125"/>
      <c r="K132" s="125"/>
      <c r="L132" s="125"/>
      <c r="M132" s="125"/>
      <c r="N132" s="476"/>
      <c r="O132" s="476"/>
      <c r="P132" s="476"/>
      <c r="Q132" s="477"/>
      <c r="R132" s="128"/>
    </row>
    <row r="133" spans="1:18" ht="21.75" customHeight="1" x14ac:dyDescent="0.25">
      <c r="B133" s="237"/>
      <c r="C133" s="80"/>
      <c r="E133" s="390" t="s">
        <v>186</v>
      </c>
      <c r="F133" s="390"/>
      <c r="G133" s="390"/>
      <c r="H133" s="390"/>
      <c r="I133" s="130"/>
      <c r="J133" s="130"/>
      <c r="K133" s="130"/>
      <c r="L133" s="130"/>
      <c r="M133" s="130"/>
      <c r="N133" s="130"/>
      <c r="O133" s="130"/>
      <c r="P133" s="130"/>
      <c r="Q133" s="131"/>
      <c r="R133" s="132"/>
    </row>
    <row r="134" spans="1:18" ht="20.100000000000001" customHeight="1" x14ac:dyDescent="0.25">
      <c r="B134" s="238" t="s">
        <v>174</v>
      </c>
      <c r="C134" s="133" t="s">
        <v>188</v>
      </c>
      <c r="D134" s="56"/>
      <c r="E134" s="134"/>
      <c r="F134" s="134"/>
      <c r="G134" s="134"/>
      <c r="H134" s="134"/>
      <c r="I134" s="134"/>
      <c r="J134" s="134"/>
      <c r="K134" s="134"/>
      <c r="L134" s="134"/>
      <c r="M134" s="134"/>
      <c r="N134" s="134"/>
      <c r="O134" s="72"/>
      <c r="P134" s="72"/>
      <c r="Q134" s="62"/>
      <c r="R134" s="132"/>
    </row>
    <row r="135" spans="1:18" ht="80.25" customHeight="1" x14ac:dyDescent="0.25">
      <c r="A135" s="20"/>
      <c r="B135" s="234" t="s">
        <v>177</v>
      </c>
      <c r="C135" s="391" t="s">
        <v>444</v>
      </c>
      <c r="D135" s="391"/>
      <c r="E135" s="391"/>
      <c r="F135" s="391"/>
      <c r="G135" s="391"/>
      <c r="H135" s="391"/>
      <c r="I135" s="391"/>
      <c r="J135" s="391"/>
      <c r="K135" s="391"/>
      <c r="L135" s="391"/>
      <c r="M135" s="391"/>
      <c r="N135" s="391"/>
      <c r="O135" s="227"/>
      <c r="P135" s="227"/>
      <c r="Q135" s="232"/>
      <c r="R135" s="114"/>
    </row>
    <row r="136" spans="1:18" ht="30" customHeight="1" x14ac:dyDescent="0.25">
      <c r="B136" s="85"/>
      <c r="C136" s="430" t="s">
        <v>80</v>
      </c>
      <c r="D136" s="431"/>
      <c r="E136" s="431"/>
      <c r="F136" s="431"/>
      <c r="G136" s="431"/>
      <c r="H136" s="431"/>
      <c r="I136" s="432"/>
      <c r="J136" s="433" t="s">
        <v>392</v>
      </c>
      <c r="K136" s="434"/>
      <c r="L136" s="435"/>
      <c r="M136" s="366" t="s">
        <v>391</v>
      </c>
      <c r="N136" s="366"/>
      <c r="O136" s="366"/>
      <c r="P136" s="366"/>
      <c r="Q136" s="366"/>
    </row>
    <row r="137" spans="1:18" ht="20.100000000000001" customHeight="1" x14ac:dyDescent="0.25">
      <c r="B137" s="235" t="s">
        <v>81</v>
      </c>
      <c r="C137" s="363" t="s">
        <v>82</v>
      </c>
      <c r="D137" s="364"/>
      <c r="E137" s="364"/>
      <c r="F137" s="364"/>
      <c r="G137" s="364"/>
      <c r="H137" s="364"/>
      <c r="I137" s="364"/>
      <c r="J137" s="260"/>
      <c r="K137" s="261"/>
      <c r="L137" s="262"/>
      <c r="M137" s="284"/>
      <c r="N137" s="284"/>
      <c r="O137" s="284"/>
      <c r="P137" s="284"/>
      <c r="Q137" s="284"/>
    </row>
    <row r="138" spans="1:18" ht="20.100000000000001" customHeight="1" x14ac:dyDescent="0.25">
      <c r="B138" s="235" t="s">
        <v>84</v>
      </c>
      <c r="C138" s="363" t="s">
        <v>159</v>
      </c>
      <c r="D138" s="364"/>
      <c r="E138" s="364"/>
      <c r="F138" s="364"/>
      <c r="G138" s="364"/>
      <c r="H138" s="364"/>
      <c r="I138" s="396"/>
      <c r="J138" s="260"/>
      <c r="K138" s="261"/>
      <c r="L138" s="262"/>
      <c r="M138" s="284"/>
      <c r="N138" s="284"/>
      <c r="O138" s="284"/>
      <c r="P138" s="284"/>
      <c r="Q138" s="284"/>
    </row>
    <row r="139" spans="1:18" ht="20.100000000000001" customHeight="1" x14ac:dyDescent="0.25">
      <c r="B139" s="235" t="s">
        <v>86</v>
      </c>
      <c r="C139" s="363" t="s">
        <v>160</v>
      </c>
      <c r="D139" s="364"/>
      <c r="E139" s="364"/>
      <c r="F139" s="364"/>
      <c r="G139" s="364"/>
      <c r="H139" s="364"/>
      <c r="I139" s="396"/>
      <c r="J139" s="260"/>
      <c r="K139" s="261"/>
      <c r="L139" s="262"/>
      <c r="M139" s="284"/>
      <c r="N139" s="284"/>
      <c r="O139" s="284"/>
      <c r="P139" s="284"/>
      <c r="Q139" s="284"/>
    </row>
    <row r="140" spans="1:18" ht="20.100000000000001" customHeight="1" x14ac:dyDescent="0.25">
      <c r="B140" s="235" t="s">
        <v>89</v>
      </c>
      <c r="C140" s="363" t="s">
        <v>161</v>
      </c>
      <c r="D140" s="364"/>
      <c r="E140" s="364"/>
      <c r="F140" s="364"/>
      <c r="G140" s="364"/>
      <c r="H140" s="364"/>
      <c r="I140" s="396"/>
      <c r="J140" s="260"/>
      <c r="K140" s="261"/>
      <c r="L140" s="262"/>
      <c r="M140" s="284"/>
      <c r="N140" s="284"/>
      <c r="O140" s="284"/>
      <c r="P140" s="284"/>
      <c r="Q140" s="284"/>
    </row>
    <row r="141" spans="1:18" ht="20.100000000000001" customHeight="1" x14ac:dyDescent="0.25">
      <c r="B141" s="235" t="s">
        <v>91</v>
      </c>
      <c r="C141" s="363" t="s">
        <v>162</v>
      </c>
      <c r="D141" s="364"/>
      <c r="E141" s="364"/>
      <c r="F141" s="364"/>
      <c r="G141" s="364"/>
      <c r="H141" s="364"/>
      <c r="I141" s="396"/>
      <c r="J141" s="260"/>
      <c r="K141" s="261"/>
      <c r="L141" s="262"/>
      <c r="M141" s="284"/>
      <c r="N141" s="284"/>
      <c r="O141" s="284"/>
      <c r="P141" s="284"/>
      <c r="Q141" s="284"/>
    </row>
    <row r="142" spans="1:18" ht="20.100000000000001" customHeight="1" x14ac:dyDescent="0.25">
      <c r="B142" s="235" t="s">
        <v>93</v>
      </c>
      <c r="C142" s="363" t="s">
        <v>163</v>
      </c>
      <c r="D142" s="364"/>
      <c r="E142" s="364"/>
      <c r="F142" s="364"/>
      <c r="G142" s="364"/>
      <c r="H142" s="364"/>
      <c r="I142" s="364"/>
      <c r="J142" s="260"/>
      <c r="K142" s="261"/>
      <c r="L142" s="262"/>
      <c r="M142" s="284"/>
      <c r="N142" s="284"/>
      <c r="O142" s="284"/>
      <c r="P142" s="284"/>
      <c r="Q142" s="284"/>
    </row>
    <row r="143" spans="1:18" ht="20.100000000000001" customHeight="1" x14ac:dyDescent="0.25">
      <c r="B143" s="235" t="s">
        <v>95</v>
      </c>
      <c r="C143" s="363" t="s">
        <v>164</v>
      </c>
      <c r="D143" s="364"/>
      <c r="E143" s="364"/>
      <c r="F143" s="364"/>
      <c r="G143" s="364"/>
      <c r="H143" s="364"/>
      <c r="I143" s="364"/>
      <c r="J143" s="260"/>
      <c r="K143" s="261"/>
      <c r="L143" s="262"/>
      <c r="M143" s="284"/>
      <c r="N143" s="284"/>
      <c r="O143" s="284"/>
      <c r="P143" s="284"/>
      <c r="Q143" s="284"/>
    </row>
    <row r="144" spans="1:18" ht="20.25" customHeight="1" x14ac:dyDescent="0.25">
      <c r="B144" s="235" t="s">
        <v>97</v>
      </c>
      <c r="C144" s="363" t="s">
        <v>165</v>
      </c>
      <c r="D144" s="364"/>
      <c r="E144" s="364"/>
      <c r="F144" s="364"/>
      <c r="G144" s="364"/>
      <c r="H144" s="364"/>
      <c r="I144" s="364"/>
      <c r="J144" s="260"/>
      <c r="K144" s="261"/>
      <c r="L144" s="262"/>
      <c r="M144" s="397"/>
      <c r="N144" s="398"/>
      <c r="O144" s="398"/>
      <c r="P144" s="398"/>
      <c r="Q144" s="399"/>
    </row>
    <row r="145" spans="1:18" s="19" customFormat="1" ht="57" customHeight="1" x14ac:dyDescent="0.25">
      <c r="B145" s="175"/>
      <c r="C145" s="363" t="s">
        <v>427</v>
      </c>
      <c r="D145" s="364"/>
      <c r="E145" s="364"/>
      <c r="F145" s="364"/>
      <c r="G145" s="364"/>
      <c r="H145" s="364"/>
      <c r="I145" s="364"/>
      <c r="J145" s="367" t="s">
        <v>166</v>
      </c>
      <c r="K145" s="368"/>
      <c r="L145" s="369"/>
      <c r="M145" s="278"/>
      <c r="N145" s="279"/>
      <c r="O145" s="279"/>
      <c r="P145" s="279"/>
      <c r="Q145" s="280"/>
    </row>
    <row r="146" spans="1:18" ht="20.100000000000001" customHeight="1" x14ac:dyDescent="0.25">
      <c r="B146" s="85" t="s">
        <v>99</v>
      </c>
      <c r="C146" s="363" t="s">
        <v>167</v>
      </c>
      <c r="D146" s="364"/>
      <c r="E146" s="364"/>
      <c r="F146" s="364"/>
      <c r="G146" s="364"/>
      <c r="H146" s="364"/>
      <c r="I146" s="364"/>
      <c r="J146" s="260"/>
      <c r="K146" s="261"/>
      <c r="L146" s="262"/>
      <c r="M146" s="284"/>
      <c r="N146" s="284"/>
      <c r="O146" s="284"/>
      <c r="P146" s="284"/>
      <c r="Q146" s="284"/>
    </row>
    <row r="147" spans="1:18" ht="20.100000000000001" customHeight="1" x14ac:dyDescent="0.25">
      <c r="B147" s="85" t="s">
        <v>101</v>
      </c>
      <c r="C147" s="363" t="s">
        <v>102</v>
      </c>
      <c r="D147" s="364"/>
      <c r="E147" s="364"/>
      <c r="F147" s="364"/>
      <c r="G147" s="364"/>
      <c r="H147" s="364"/>
      <c r="I147" s="364"/>
      <c r="J147" s="260"/>
      <c r="K147" s="261"/>
      <c r="L147" s="262"/>
      <c r="M147" s="284"/>
      <c r="N147" s="284"/>
      <c r="O147" s="284"/>
      <c r="P147" s="284"/>
      <c r="Q147" s="284"/>
    </row>
    <row r="148" spans="1:18" ht="20.100000000000001" customHeight="1" x14ac:dyDescent="0.25">
      <c r="B148" s="85" t="s">
        <v>103</v>
      </c>
      <c r="C148" s="363" t="s">
        <v>104</v>
      </c>
      <c r="D148" s="364"/>
      <c r="E148" s="364"/>
      <c r="F148" s="364"/>
      <c r="G148" s="364"/>
      <c r="H148" s="364"/>
      <c r="I148" s="364"/>
      <c r="J148" s="260"/>
      <c r="K148" s="261"/>
      <c r="L148" s="262"/>
      <c r="M148" s="284"/>
      <c r="N148" s="284"/>
      <c r="O148" s="284"/>
      <c r="P148" s="284"/>
      <c r="Q148" s="284"/>
    </row>
    <row r="149" spans="1:18" ht="20.100000000000001" customHeight="1" x14ac:dyDescent="0.25">
      <c r="B149" s="85" t="s">
        <v>105</v>
      </c>
      <c r="C149" s="363" t="s">
        <v>168</v>
      </c>
      <c r="D149" s="364"/>
      <c r="E149" s="364"/>
      <c r="F149" s="364"/>
      <c r="G149" s="364"/>
      <c r="H149" s="364"/>
      <c r="I149" s="364"/>
      <c r="J149" s="260"/>
      <c r="K149" s="261"/>
      <c r="L149" s="262"/>
      <c r="M149" s="284"/>
      <c r="N149" s="284"/>
      <c r="O149" s="284"/>
      <c r="P149" s="284"/>
      <c r="Q149" s="284"/>
    </row>
    <row r="150" spans="1:18" ht="20.100000000000001" customHeight="1" x14ac:dyDescent="0.25">
      <c r="B150" s="85" t="s">
        <v>107</v>
      </c>
      <c r="C150" s="363" t="s">
        <v>108</v>
      </c>
      <c r="D150" s="364"/>
      <c r="E150" s="364"/>
      <c r="F150" s="364"/>
      <c r="G150" s="364"/>
      <c r="H150" s="364"/>
      <c r="I150" s="364"/>
      <c r="J150" s="260"/>
      <c r="K150" s="261"/>
      <c r="L150" s="262"/>
      <c r="M150" s="284"/>
      <c r="N150" s="284"/>
      <c r="O150" s="284"/>
      <c r="P150" s="284"/>
      <c r="Q150" s="284"/>
    </row>
    <row r="151" spans="1:18" ht="20.100000000000001" customHeight="1" x14ac:dyDescent="0.25">
      <c r="B151" s="85" t="s">
        <v>169</v>
      </c>
      <c r="C151" s="363" t="s">
        <v>170</v>
      </c>
      <c r="D151" s="364"/>
      <c r="E151" s="364"/>
      <c r="F151" s="364"/>
      <c r="G151" s="364"/>
      <c r="H151" s="364"/>
      <c r="I151" s="364"/>
      <c r="J151" s="260"/>
      <c r="K151" s="261"/>
      <c r="L151" s="262"/>
      <c r="M151" s="284"/>
      <c r="N151" s="284"/>
      <c r="O151" s="284"/>
      <c r="P151" s="284"/>
      <c r="Q151" s="284"/>
    </row>
    <row r="152" spans="1:18" s="115" customFormat="1" ht="15" customHeight="1" x14ac:dyDescent="0.25">
      <c r="A152" s="21"/>
      <c r="B152" s="70" t="s">
        <v>461</v>
      </c>
      <c r="C152" s="31"/>
      <c r="D152" s="31"/>
      <c r="E152" s="31"/>
      <c r="F152" s="31"/>
      <c r="G152" s="31"/>
      <c r="H152" s="31"/>
      <c r="I152" s="31"/>
      <c r="J152" s="31"/>
      <c r="K152" s="31"/>
      <c r="L152" s="31"/>
      <c r="M152" s="31"/>
      <c r="N152" s="31"/>
      <c r="O152" s="31"/>
      <c r="P152" s="465"/>
      <c r="Q152" s="465"/>
      <c r="R152" s="21"/>
    </row>
    <row r="153" spans="1:18" ht="15.75" customHeight="1" x14ac:dyDescent="0.25">
      <c r="B153" s="84" t="s">
        <v>182</v>
      </c>
      <c r="C153" s="361" t="s">
        <v>172</v>
      </c>
      <c r="D153" s="361"/>
      <c r="E153" s="361"/>
      <c r="F153" s="361"/>
      <c r="G153" s="361"/>
      <c r="H153" s="361"/>
      <c r="I153" s="361"/>
      <c r="J153" s="361"/>
      <c r="K153" s="361"/>
      <c r="L153" s="361"/>
      <c r="M153" s="361"/>
      <c r="N153" s="361"/>
      <c r="O153" s="361"/>
      <c r="P153" s="361"/>
      <c r="Q153" s="362"/>
      <c r="R153" s="114"/>
    </row>
    <row r="154" spans="1:18" ht="15.75" customHeight="1" x14ac:dyDescent="0.25">
      <c r="B154" s="85"/>
      <c r="C154" s="66"/>
      <c r="D154" s="66"/>
      <c r="E154" s="66"/>
      <c r="F154" s="66"/>
      <c r="G154" s="66"/>
      <c r="H154" s="290" t="s">
        <v>112</v>
      </c>
      <c r="I154" s="290"/>
      <c r="J154" s="290"/>
      <c r="K154" s="66"/>
      <c r="L154" s="66"/>
      <c r="M154" s="66"/>
      <c r="N154" s="290" t="s">
        <v>113</v>
      </c>
      <c r="O154" s="290"/>
      <c r="P154" s="290"/>
      <c r="Q154" s="66"/>
      <c r="R154" s="114"/>
    </row>
    <row r="155" spans="1:18" ht="30" customHeight="1" x14ac:dyDescent="0.25">
      <c r="B155" s="85"/>
      <c r="C155" s="421" t="s">
        <v>114</v>
      </c>
      <c r="D155" s="421"/>
      <c r="E155" s="421"/>
      <c r="F155" s="422"/>
      <c r="G155" s="281"/>
      <c r="H155" s="282"/>
      <c r="I155" s="282"/>
      <c r="J155" s="282"/>
      <c r="K155" s="283"/>
      <c r="L155" s="93"/>
      <c r="M155" s="281"/>
      <c r="N155" s="282"/>
      <c r="O155" s="282"/>
      <c r="P155" s="282"/>
      <c r="Q155" s="283"/>
    </row>
    <row r="156" spans="1:18" ht="30" customHeight="1" x14ac:dyDescent="0.25">
      <c r="B156" s="85"/>
      <c r="C156" s="286" t="s">
        <v>115</v>
      </c>
      <c r="D156" s="286"/>
      <c r="E156" s="286"/>
      <c r="F156" s="287"/>
      <c r="G156" s="281"/>
      <c r="H156" s="282"/>
      <c r="I156" s="282"/>
      <c r="J156" s="282"/>
      <c r="K156" s="283"/>
      <c r="L156" s="94"/>
      <c r="M156" s="281"/>
      <c r="N156" s="282"/>
      <c r="O156" s="282"/>
      <c r="P156" s="282"/>
      <c r="Q156" s="283"/>
    </row>
    <row r="157" spans="1:18" ht="30" customHeight="1" x14ac:dyDescent="0.25">
      <c r="B157" s="85"/>
      <c r="C157" s="286" t="s">
        <v>116</v>
      </c>
      <c r="D157" s="286"/>
      <c r="E157" s="286"/>
      <c r="F157" s="287"/>
      <c r="G157" s="281"/>
      <c r="H157" s="282"/>
      <c r="I157" s="282"/>
      <c r="J157" s="282"/>
      <c r="K157" s="283"/>
      <c r="L157" s="95"/>
      <c r="M157" s="370"/>
      <c r="N157" s="371"/>
      <c r="O157" s="371"/>
      <c r="P157" s="371"/>
      <c r="Q157" s="372"/>
    </row>
    <row r="158" spans="1:18" ht="30" customHeight="1" x14ac:dyDescent="0.25">
      <c r="B158" s="85"/>
      <c r="C158" s="286" t="s">
        <v>117</v>
      </c>
      <c r="D158" s="286"/>
      <c r="E158" s="286"/>
      <c r="F158" s="287"/>
      <c r="G158" s="281"/>
      <c r="H158" s="282"/>
      <c r="I158" s="282"/>
      <c r="J158" s="282"/>
      <c r="K158" s="283"/>
      <c r="L158" s="95"/>
      <c r="M158" s="281"/>
      <c r="N158" s="282"/>
      <c r="O158" s="282"/>
      <c r="P158" s="282"/>
      <c r="Q158" s="283"/>
    </row>
    <row r="159" spans="1:18" ht="30" customHeight="1" x14ac:dyDescent="0.25">
      <c r="B159" s="85"/>
      <c r="C159" s="288" t="s">
        <v>118</v>
      </c>
      <c r="D159" s="288"/>
      <c r="E159" s="288"/>
      <c r="F159" s="289"/>
      <c r="G159" s="281"/>
      <c r="H159" s="282"/>
      <c r="I159" s="282"/>
      <c r="J159" s="282"/>
      <c r="K159" s="283"/>
      <c r="L159" s="95"/>
      <c r="M159" s="323"/>
      <c r="N159" s="324"/>
      <c r="O159" s="324"/>
      <c r="P159" s="324"/>
      <c r="Q159" s="325"/>
    </row>
    <row r="160" spans="1:18" ht="30" customHeight="1" x14ac:dyDescent="0.25">
      <c r="B160" s="85"/>
      <c r="C160" s="286" t="s">
        <v>173</v>
      </c>
      <c r="D160" s="286"/>
      <c r="E160" s="286"/>
      <c r="F160" s="287"/>
      <c r="G160" s="281"/>
      <c r="H160" s="282"/>
      <c r="I160" s="282"/>
      <c r="J160" s="282"/>
      <c r="K160" s="283"/>
      <c r="L160" s="95"/>
      <c r="M160" s="281"/>
      <c r="N160" s="282"/>
      <c r="O160" s="282"/>
      <c r="P160" s="282"/>
      <c r="Q160" s="283"/>
    </row>
    <row r="161" spans="1:18" ht="30" customHeight="1" x14ac:dyDescent="0.25">
      <c r="B161" s="85"/>
      <c r="C161" s="286" t="s">
        <v>120</v>
      </c>
      <c r="D161" s="286"/>
      <c r="E161" s="286"/>
      <c r="F161" s="287"/>
      <c r="G161" s="281"/>
      <c r="H161" s="282"/>
      <c r="I161" s="282"/>
      <c r="J161" s="282"/>
      <c r="K161" s="283"/>
      <c r="L161" s="95"/>
      <c r="M161" s="281"/>
      <c r="N161" s="282"/>
      <c r="O161" s="282"/>
      <c r="P161" s="282"/>
      <c r="Q161" s="283"/>
    </row>
    <row r="162" spans="1:18" ht="30" customHeight="1" x14ac:dyDescent="0.25">
      <c r="B162" s="85"/>
      <c r="C162" s="286" t="s">
        <v>121</v>
      </c>
      <c r="D162" s="286"/>
      <c r="E162" s="286"/>
      <c r="F162" s="287"/>
      <c r="G162" s="281"/>
      <c r="H162" s="282"/>
      <c r="I162" s="282"/>
      <c r="J162" s="282"/>
      <c r="K162" s="283"/>
      <c r="L162" s="95"/>
      <c r="M162" s="281"/>
      <c r="N162" s="282"/>
      <c r="O162" s="282"/>
      <c r="P162" s="282"/>
      <c r="Q162" s="283"/>
    </row>
    <row r="163" spans="1:18" ht="30" customHeight="1" x14ac:dyDescent="0.25">
      <c r="B163" s="85"/>
      <c r="C163" s="286" t="s">
        <v>122</v>
      </c>
      <c r="D163" s="286"/>
      <c r="E163" s="286"/>
      <c r="F163" s="287"/>
      <c r="G163" s="281"/>
      <c r="H163" s="282"/>
      <c r="I163" s="282"/>
      <c r="J163" s="282"/>
      <c r="K163" s="283"/>
      <c r="L163" s="95"/>
      <c r="M163" s="281"/>
      <c r="N163" s="282"/>
      <c r="O163" s="282"/>
      <c r="P163" s="282"/>
      <c r="Q163" s="283"/>
    </row>
    <row r="164" spans="1:18" ht="20.25" customHeight="1" x14ac:dyDescent="0.25">
      <c r="B164" s="112"/>
      <c r="C164" s="359" t="s">
        <v>123</v>
      </c>
      <c r="D164" s="359"/>
      <c r="E164" s="359"/>
      <c r="F164" s="359"/>
      <c r="G164" s="64"/>
      <c r="H164" s="116"/>
      <c r="I164" s="64"/>
      <c r="J164" s="64"/>
      <c r="K164" s="64"/>
      <c r="L164" s="117"/>
      <c r="M164" s="64"/>
      <c r="N164" s="64"/>
      <c r="O164" s="99"/>
      <c r="P164" s="64"/>
      <c r="Q164" s="64"/>
      <c r="R164" s="114"/>
    </row>
    <row r="165" spans="1:18" ht="19.5" customHeight="1" x14ac:dyDescent="0.25">
      <c r="B165" s="85" t="s">
        <v>187</v>
      </c>
      <c r="C165" s="360" t="s">
        <v>175</v>
      </c>
      <c r="D165" s="360"/>
      <c r="E165" s="360"/>
      <c r="F165" s="360"/>
      <c r="G165" s="360"/>
      <c r="H165" s="360"/>
      <c r="I165" s="360"/>
      <c r="J165" s="360"/>
      <c r="K165" s="360"/>
      <c r="L165" s="360"/>
      <c r="M165" s="360"/>
      <c r="N165" s="118"/>
      <c r="O165" s="119"/>
      <c r="P165" s="119"/>
      <c r="Q165" s="120"/>
    </row>
    <row r="166" spans="1:18" ht="19.5" customHeight="1" x14ac:dyDescent="0.25">
      <c r="B166" s="112"/>
      <c r="C166" s="121"/>
      <c r="D166" s="66"/>
      <c r="E166" s="66"/>
      <c r="F166" s="66"/>
      <c r="G166" s="45"/>
      <c r="H166" s="52"/>
      <c r="I166" s="52"/>
      <c r="J166" s="52"/>
      <c r="K166" s="68" t="s">
        <v>176</v>
      </c>
      <c r="L166" s="356"/>
      <c r="M166" s="357"/>
      <c r="N166" s="357"/>
      <c r="O166" s="357"/>
      <c r="P166" s="357"/>
      <c r="Q166" s="358"/>
    </row>
    <row r="167" spans="1:18" ht="20.100000000000001" customHeight="1" x14ac:dyDescent="0.25">
      <c r="B167" s="85" t="s">
        <v>189</v>
      </c>
      <c r="C167" s="99" t="s">
        <v>178</v>
      </c>
      <c r="D167" s="167"/>
      <c r="E167" s="167"/>
      <c r="F167" s="167"/>
      <c r="G167" s="167"/>
      <c r="H167" s="100"/>
      <c r="I167" s="100"/>
      <c r="J167" s="100"/>
      <c r="K167" s="100"/>
      <c r="L167" s="45"/>
      <c r="M167" s="45"/>
      <c r="N167" s="45"/>
      <c r="O167" s="45"/>
      <c r="P167" s="45"/>
      <c r="Q167" s="45"/>
      <c r="R167" s="114"/>
    </row>
    <row r="168" spans="1:18" ht="20.100000000000001" customHeight="1" x14ac:dyDescent="0.25">
      <c r="B168" s="112"/>
      <c r="C168" s="80" t="s">
        <v>65</v>
      </c>
      <c r="D168" s="348" t="s">
        <v>179</v>
      </c>
      <c r="E168" s="348"/>
      <c r="F168" s="348"/>
      <c r="G168" s="348"/>
      <c r="H168" s="348"/>
      <c r="I168" s="348"/>
      <c r="J168" s="348"/>
      <c r="K168" s="348"/>
      <c r="L168" s="348"/>
      <c r="M168" s="348"/>
      <c r="N168" s="348"/>
      <c r="O168" s="348"/>
      <c r="P168" s="348"/>
      <c r="Q168" s="349"/>
      <c r="R168" s="114"/>
    </row>
    <row r="169" spans="1:18" ht="33.75" customHeight="1" x14ac:dyDescent="0.25">
      <c r="B169" s="122" t="s">
        <v>191</v>
      </c>
      <c r="C169" s="98" t="s">
        <v>180</v>
      </c>
      <c r="D169" s="123"/>
      <c r="E169" s="123"/>
      <c r="F169" s="123"/>
      <c r="G169" s="123"/>
      <c r="H169" s="56"/>
      <c r="I169" s="56"/>
      <c r="J169" s="56"/>
      <c r="K169" s="56"/>
      <c r="L169" s="291" t="s">
        <v>181</v>
      </c>
      <c r="M169" s="291"/>
      <c r="N169" s="291"/>
      <c r="O169" s="72"/>
      <c r="P169" s="61"/>
      <c r="Q169" s="124"/>
      <c r="R169" s="114"/>
    </row>
    <row r="170" spans="1:18" ht="17.25" customHeight="1" x14ac:dyDescent="0.25">
      <c r="B170" s="40" t="s">
        <v>462</v>
      </c>
      <c r="C170" s="40"/>
      <c r="D170" s="40"/>
      <c r="E170" s="40"/>
      <c r="F170" s="40"/>
      <c r="G170" s="40"/>
      <c r="H170" s="40"/>
      <c r="I170" s="40"/>
      <c r="J170" s="40"/>
      <c r="K170" s="40"/>
      <c r="L170" s="40"/>
      <c r="M170" s="40"/>
      <c r="N170" s="40"/>
      <c r="O170" s="40"/>
      <c r="P170" s="350"/>
      <c r="Q170" s="351"/>
      <c r="R170" s="114"/>
    </row>
    <row r="171" spans="1:18" x14ac:dyDescent="0.25">
      <c r="B171" s="276" t="s">
        <v>463</v>
      </c>
      <c r="C171" s="276"/>
      <c r="D171" s="276"/>
      <c r="E171" s="276"/>
      <c r="F171" s="276"/>
      <c r="G171" s="276"/>
      <c r="H171" s="126"/>
      <c r="I171" s="126"/>
      <c r="J171" s="126"/>
      <c r="K171" s="126"/>
      <c r="L171" s="126"/>
      <c r="M171" s="126"/>
      <c r="N171" s="126"/>
      <c r="O171" s="126"/>
      <c r="P171" s="317"/>
      <c r="Q171" s="317"/>
      <c r="R171" s="114"/>
    </row>
    <row r="172" spans="1:18" ht="20.100000000000001" customHeight="1" x14ac:dyDescent="0.25">
      <c r="A172" s="241"/>
      <c r="B172" s="242" t="s">
        <v>409</v>
      </c>
      <c r="C172" s="98" t="s">
        <v>190</v>
      </c>
      <c r="D172" s="56"/>
      <c r="E172" s="123"/>
      <c r="F172" s="123"/>
      <c r="G172" s="123"/>
      <c r="H172" s="56"/>
      <c r="I172" s="56"/>
      <c r="J172" s="56"/>
      <c r="K172" s="56"/>
      <c r="L172" s="56"/>
      <c r="M172" s="56"/>
      <c r="N172" s="134"/>
      <c r="O172" s="134"/>
      <c r="P172" s="134"/>
      <c r="Q172" s="135"/>
      <c r="R172" s="114"/>
    </row>
    <row r="173" spans="1:18" ht="20.100000000000001" customHeight="1" x14ac:dyDescent="0.25">
      <c r="A173" s="241"/>
      <c r="B173" s="230" t="s">
        <v>410</v>
      </c>
      <c r="C173" s="316" t="s">
        <v>192</v>
      </c>
      <c r="D173" s="316"/>
      <c r="E173" s="316"/>
      <c r="F173" s="316"/>
      <c r="G173" s="316"/>
      <c r="H173" s="316"/>
      <c r="I173" s="316"/>
      <c r="J173" s="316"/>
      <c r="K173" s="316"/>
      <c r="L173" s="316"/>
      <c r="M173" s="316"/>
      <c r="N173" s="316"/>
      <c r="O173" s="316"/>
      <c r="P173" s="316"/>
      <c r="Q173" s="316"/>
      <c r="R173" s="114"/>
    </row>
    <row r="174" spans="1:18" ht="20.100000000000001" customHeight="1" x14ac:dyDescent="0.25">
      <c r="A174" s="241"/>
      <c r="B174" s="231"/>
      <c r="C174" s="269"/>
      <c r="D174" s="45"/>
      <c r="E174" s="137"/>
      <c r="F174" s="129"/>
      <c r="G174" s="303" t="s">
        <v>193</v>
      </c>
      <c r="H174" s="304"/>
      <c r="I174" s="305"/>
      <c r="J174" s="303" t="s">
        <v>194</v>
      </c>
      <c r="K174" s="304"/>
      <c r="L174" s="304"/>
      <c r="M174" s="304"/>
      <c r="N174" s="305"/>
      <c r="O174" s="129"/>
      <c r="P174" s="129"/>
      <c r="Q174" s="129"/>
      <c r="R174" s="128"/>
    </row>
    <row r="175" spans="1:18" ht="20.100000000000001" customHeight="1" x14ac:dyDescent="0.25">
      <c r="A175" s="241"/>
      <c r="B175" s="231"/>
      <c r="C175" s="136"/>
      <c r="D175" s="45"/>
      <c r="E175" s="137"/>
      <c r="F175" s="129"/>
      <c r="G175" s="306"/>
      <c r="H175" s="307"/>
      <c r="I175" s="308"/>
      <c r="J175" s="306"/>
      <c r="K175" s="307"/>
      <c r="L175" s="307"/>
      <c r="M175" s="307"/>
      <c r="N175" s="308"/>
      <c r="O175" s="129"/>
      <c r="P175" s="129"/>
      <c r="Q175" s="129"/>
      <c r="R175" s="128"/>
    </row>
    <row r="176" spans="1:18" ht="20.100000000000001" customHeight="1" x14ac:dyDescent="0.25">
      <c r="A176" s="241"/>
      <c r="B176" s="231"/>
      <c r="C176" s="136"/>
      <c r="D176" s="45"/>
      <c r="E176" s="321" t="s">
        <v>195</v>
      </c>
      <c r="F176" s="322"/>
      <c r="G176" s="309"/>
      <c r="H176" s="310"/>
      <c r="I176" s="311"/>
      <c r="J176" s="309"/>
      <c r="K176" s="310"/>
      <c r="L176" s="310"/>
      <c r="M176" s="310"/>
      <c r="N176" s="311"/>
      <c r="O176" s="129"/>
      <c r="P176" s="129"/>
      <c r="Q176" s="129"/>
      <c r="R176" s="128"/>
    </row>
    <row r="177" spans="1:18" ht="20.100000000000001" customHeight="1" x14ac:dyDescent="0.25">
      <c r="A177" s="241"/>
      <c r="B177" s="231"/>
      <c r="C177" s="136"/>
      <c r="D177" s="45"/>
      <c r="E177" s="321" t="s">
        <v>196</v>
      </c>
      <c r="F177" s="322"/>
      <c r="G177" s="309"/>
      <c r="H177" s="310"/>
      <c r="I177" s="311"/>
      <c r="J177" s="309"/>
      <c r="K177" s="310"/>
      <c r="L177" s="310"/>
      <c r="M177" s="310"/>
      <c r="N177" s="311"/>
      <c r="O177" s="129"/>
      <c r="P177" s="129"/>
      <c r="Q177" s="129"/>
      <c r="R177" s="128"/>
    </row>
    <row r="178" spans="1:18" ht="20.100000000000001" customHeight="1" x14ac:dyDescent="0.25">
      <c r="A178" s="241"/>
      <c r="B178" s="231"/>
      <c r="C178" s="138"/>
      <c r="D178" s="139"/>
      <c r="E178" s="296" t="s">
        <v>197</v>
      </c>
      <c r="F178" s="297"/>
      <c r="G178" s="309"/>
      <c r="H178" s="310"/>
      <c r="I178" s="311"/>
      <c r="J178" s="309"/>
      <c r="K178" s="310"/>
      <c r="L178" s="310"/>
      <c r="M178" s="310"/>
      <c r="N178" s="311"/>
      <c r="O178" s="129"/>
      <c r="P178" s="129"/>
      <c r="Q178" s="129"/>
      <c r="R178" s="128"/>
    </row>
    <row r="179" spans="1:18" ht="36" customHeight="1" x14ac:dyDescent="0.25">
      <c r="A179" s="241"/>
      <c r="B179" s="229" t="s">
        <v>411</v>
      </c>
      <c r="C179" s="98" t="s">
        <v>198</v>
      </c>
      <c r="D179" s="72"/>
      <c r="E179" s="98"/>
      <c r="F179" s="98"/>
      <c r="G179" s="98"/>
      <c r="H179" s="72"/>
      <c r="I179" s="72"/>
      <c r="J179" s="60"/>
      <c r="K179" s="353"/>
      <c r="L179" s="354"/>
      <c r="M179" s="354"/>
      <c r="N179" s="354"/>
      <c r="O179" s="354"/>
      <c r="P179" s="354"/>
      <c r="Q179" s="355"/>
    </row>
    <row r="180" spans="1:18" ht="20.100000000000001" customHeight="1" x14ac:dyDescent="0.25">
      <c r="A180" s="241"/>
      <c r="B180" s="230" t="s">
        <v>412</v>
      </c>
      <c r="C180" s="127" t="s">
        <v>200</v>
      </c>
      <c r="D180" s="45"/>
      <c r="E180" s="140"/>
      <c r="F180" s="140"/>
      <c r="G180" s="140"/>
      <c r="H180" s="141"/>
      <c r="I180" s="141"/>
      <c r="J180" s="141"/>
      <c r="K180" s="45"/>
      <c r="L180" s="45"/>
      <c r="M180" s="45"/>
      <c r="N180" s="45"/>
      <c r="O180" s="45"/>
      <c r="P180" s="45"/>
      <c r="Q180" s="45"/>
      <c r="R180" s="114"/>
    </row>
    <row r="181" spans="1:18" ht="20.100000000000001" customHeight="1" x14ac:dyDescent="0.25">
      <c r="B181" s="84"/>
      <c r="C181" s="45"/>
      <c r="D181" s="45"/>
      <c r="E181" s="142"/>
      <c r="F181" s="142"/>
      <c r="G181" s="142"/>
      <c r="H181" s="142"/>
      <c r="I181" s="142"/>
      <c r="J181" s="142"/>
      <c r="K181" s="142"/>
      <c r="L181" s="142"/>
      <c r="M181" s="129"/>
      <c r="N181" s="129"/>
      <c r="O181" s="137"/>
      <c r="P181" s="129"/>
      <c r="Q181" s="129"/>
      <c r="R181" s="128"/>
    </row>
    <row r="182" spans="1:18" ht="20.100000000000001" customHeight="1" x14ac:dyDescent="0.25">
      <c r="B182" s="84"/>
      <c r="C182" s="45"/>
      <c r="D182" s="45"/>
      <c r="E182" s="136"/>
      <c r="F182" s="45"/>
      <c r="G182" s="45"/>
      <c r="H182" s="45"/>
      <c r="I182" s="45"/>
      <c r="J182" s="45"/>
      <c r="K182" s="45"/>
      <c r="L182" s="143"/>
      <c r="M182" s="129"/>
      <c r="N182" s="129"/>
      <c r="O182" s="137"/>
      <c r="P182" s="129"/>
      <c r="Q182" s="129"/>
      <c r="R182" s="128"/>
    </row>
    <row r="183" spans="1:18" x14ac:dyDescent="0.25">
      <c r="B183" s="352" t="s">
        <v>445</v>
      </c>
      <c r="C183" s="352"/>
      <c r="D183" s="352"/>
      <c r="E183" s="352"/>
      <c r="F183" s="352"/>
      <c r="G183" s="352"/>
      <c r="H183" s="243"/>
      <c r="I183" s="243"/>
      <c r="J183" s="243"/>
      <c r="K183" s="243"/>
      <c r="L183" s="243"/>
      <c r="M183" s="243"/>
      <c r="N183" s="243"/>
      <c r="O183" s="243"/>
      <c r="P183" s="244"/>
      <c r="Q183" s="245"/>
      <c r="R183" s="114"/>
    </row>
    <row r="184" spans="1:18" ht="30" customHeight="1" x14ac:dyDescent="0.25">
      <c r="A184" s="21"/>
      <c r="B184" s="144" t="s">
        <v>413</v>
      </c>
      <c r="C184" s="361" t="s">
        <v>201</v>
      </c>
      <c r="D184" s="361"/>
      <c r="E184" s="361"/>
      <c r="F184" s="361"/>
      <c r="G184" s="361"/>
      <c r="H184" s="361"/>
      <c r="I184" s="361"/>
      <c r="J184" s="361"/>
      <c r="K184" s="361"/>
      <c r="L184" s="347" t="s">
        <v>202</v>
      </c>
      <c r="M184" s="347"/>
      <c r="N184" s="347"/>
      <c r="O184" s="52"/>
      <c r="P184" s="52"/>
      <c r="Q184" s="104"/>
      <c r="R184" s="114"/>
    </row>
    <row r="185" spans="1:18" ht="30" customHeight="1" x14ac:dyDescent="0.25">
      <c r="A185" s="21"/>
      <c r="B185" s="145" t="s">
        <v>414</v>
      </c>
      <c r="C185" s="328" t="s">
        <v>203</v>
      </c>
      <c r="D185" s="328"/>
      <c r="E185" s="328"/>
      <c r="F185" s="328"/>
      <c r="G185" s="328"/>
      <c r="H185" s="328"/>
      <c r="I185" s="328"/>
      <c r="J185" s="328"/>
      <c r="K185" s="72"/>
      <c r="L185" s="291" t="s">
        <v>204</v>
      </c>
      <c r="M185" s="291"/>
      <c r="N185" s="291"/>
      <c r="O185" s="72"/>
      <c r="P185" s="72"/>
      <c r="Q185" s="73"/>
      <c r="R185" s="114"/>
    </row>
    <row r="186" spans="1:18" ht="40.5" customHeight="1" x14ac:dyDescent="0.25">
      <c r="A186" s="21"/>
      <c r="B186" s="71" t="s">
        <v>415</v>
      </c>
      <c r="C186" s="344" t="s">
        <v>205</v>
      </c>
      <c r="D186" s="344"/>
      <c r="E186" s="344"/>
      <c r="F186" s="344"/>
      <c r="G186" s="344"/>
      <c r="H186" s="344"/>
      <c r="I186" s="344"/>
      <c r="J186" s="344"/>
      <c r="K186" s="200"/>
      <c r="L186" s="329" t="s">
        <v>206</v>
      </c>
      <c r="M186" s="329"/>
      <c r="N186" s="329"/>
      <c r="O186" s="72"/>
      <c r="P186" s="72"/>
      <c r="Q186" s="73"/>
    </row>
    <row r="187" spans="1:18" ht="30" customHeight="1" x14ac:dyDescent="0.25">
      <c r="A187" s="21"/>
      <c r="B187" s="71" t="s">
        <v>416</v>
      </c>
      <c r="C187" s="328" t="s">
        <v>207</v>
      </c>
      <c r="D187" s="328"/>
      <c r="E187" s="328"/>
      <c r="F187" s="328"/>
      <c r="G187" s="328"/>
      <c r="H187" s="328"/>
      <c r="I187" s="328"/>
      <c r="J187" s="328"/>
      <c r="K187" s="55"/>
      <c r="L187" s="329" t="s">
        <v>208</v>
      </c>
      <c r="M187" s="329"/>
      <c r="N187" s="329"/>
      <c r="O187" s="72"/>
      <c r="P187" s="72"/>
      <c r="Q187" s="73"/>
    </row>
    <row r="188" spans="1:18" ht="11.25" customHeight="1" x14ac:dyDescent="0.25">
      <c r="B188" s="52"/>
      <c r="C188" s="21"/>
    </row>
    <row r="189" spans="1:18" x14ac:dyDescent="0.25">
      <c r="B189" s="146" t="s">
        <v>209</v>
      </c>
      <c r="C189" s="147"/>
      <c r="D189" s="147"/>
      <c r="E189" s="147"/>
      <c r="F189" s="147"/>
      <c r="G189" s="147"/>
      <c r="H189" s="147"/>
      <c r="I189" s="147"/>
      <c r="J189" s="147"/>
      <c r="K189" s="147"/>
      <c r="L189" s="147"/>
      <c r="M189" s="147"/>
      <c r="N189" s="147"/>
      <c r="O189" s="147"/>
      <c r="P189" s="147"/>
      <c r="Q189" s="147"/>
    </row>
    <row r="190" spans="1:18" x14ac:dyDescent="0.25">
      <c r="B190" s="148" t="str">
        <f>Berechnungen!B2</f>
        <v>Sie bewerben sich gemäß Ihrer Auswahl in 1.1.3. für den/die Leistungsbereich*e: Kabelleitungstiefbau Strom (MS/NS), Kabelleitungstiefbau Strom (HS), Netzmontage Strom.</v>
      </c>
      <c r="C190" s="45"/>
      <c r="D190" s="45"/>
      <c r="F190" s="45"/>
      <c r="G190" s="45"/>
      <c r="H190" s="45"/>
      <c r="I190" s="45"/>
      <c r="J190" s="45"/>
      <c r="K190" s="45"/>
      <c r="L190" s="45"/>
      <c r="M190" s="45"/>
      <c r="N190" s="45"/>
      <c r="O190" s="45"/>
      <c r="P190" s="45"/>
      <c r="Q190" s="149"/>
    </row>
    <row r="191" spans="1:18" ht="12.75" customHeight="1" x14ac:dyDescent="0.25">
      <c r="B191" s="148"/>
      <c r="C191" s="45"/>
      <c r="D191" s="45"/>
      <c r="E191" s="150"/>
      <c r="F191" s="150"/>
      <c r="G191" s="150"/>
      <c r="H191" s="150"/>
      <c r="I191" s="150"/>
      <c r="J191" s="150"/>
      <c r="K191" s="150"/>
      <c r="L191" s="150"/>
      <c r="M191" s="150"/>
      <c r="N191" s="150"/>
      <c r="O191" s="150"/>
      <c r="P191" s="150"/>
      <c r="Q191" s="151"/>
    </row>
    <row r="192" spans="1:18" ht="12.75" customHeight="1" x14ac:dyDescent="0.25">
      <c r="B192" s="148" t="s">
        <v>210</v>
      </c>
      <c r="C192" s="45"/>
      <c r="D192" s="45"/>
      <c r="E192" s="45"/>
      <c r="F192" s="45"/>
      <c r="G192" s="171" t="s">
        <v>211</v>
      </c>
      <c r="H192" s="152" t="s">
        <v>212</v>
      </c>
      <c r="I192" s="153"/>
      <c r="J192" s="153"/>
      <c r="K192" s="153"/>
      <c r="L192" s="153"/>
      <c r="M192" s="153"/>
      <c r="N192" s="345" t="s">
        <v>213</v>
      </c>
      <c r="O192" s="346"/>
      <c r="Q192" s="149"/>
    </row>
    <row r="193" spans="2:17" ht="15" customHeight="1" x14ac:dyDescent="0.25">
      <c r="B193" s="338" t="s">
        <v>417</v>
      </c>
      <c r="C193" s="339"/>
      <c r="D193" s="339"/>
      <c r="E193" s="339"/>
      <c r="F193" s="45"/>
      <c r="G193" s="154" t="str">
        <f>B32</f>
        <v>1.1.4.</v>
      </c>
      <c r="H193" s="155" t="str">
        <f>RIGHT(LEFT(M32,LEN(M32)-1), LEN(M32)-21)</f>
        <v>Steuer_Finanzamt</v>
      </c>
      <c r="I193" s="155"/>
      <c r="J193" s="155"/>
      <c r="K193" s="155"/>
      <c r="L193" s="155"/>
      <c r="M193" s="155"/>
      <c r="N193" s="326" t="str">
        <f>IF(Berechnungen!B34=2,"ja","nein")</f>
        <v>nein</v>
      </c>
      <c r="O193" s="327"/>
      <c r="Q193" s="149"/>
    </row>
    <row r="194" spans="2:17" x14ac:dyDescent="0.25">
      <c r="B194" s="338"/>
      <c r="C194" s="339"/>
      <c r="D194" s="339"/>
      <c r="E194" s="339"/>
      <c r="F194" s="45"/>
      <c r="G194" s="156" t="str">
        <f>B33</f>
        <v>1.1.5.</v>
      </c>
      <c r="H194" s="155" t="str">
        <f>RIGHT(LEFT(L33,LEN(L33)-1), LEN(L33)-21)</f>
        <v>Nachweis_Sozialversicherung</v>
      </c>
      <c r="I194" s="155"/>
      <c r="J194" s="155"/>
      <c r="K194" s="155"/>
      <c r="L194" s="155"/>
      <c r="M194" s="155"/>
      <c r="N194" s="326" t="str">
        <f>IF(Berechnungen!B35=2,"ja","nein")</f>
        <v>nein</v>
      </c>
      <c r="O194" s="327"/>
      <c r="Q194" s="149"/>
    </row>
    <row r="195" spans="2:17" x14ac:dyDescent="0.25">
      <c r="B195" s="338"/>
      <c r="C195" s="339"/>
      <c r="D195" s="339"/>
      <c r="E195" s="339"/>
      <c r="F195" s="45"/>
      <c r="G195" s="156" t="str">
        <f>B34</f>
        <v>1.1.6.</v>
      </c>
      <c r="H195" s="155" t="str">
        <f>RIGHT(LEFT(M34,LEN(M34)-1), LEN(M34)-21)</f>
        <v>Eintrag_Register</v>
      </c>
      <c r="I195" s="155"/>
      <c r="J195" s="155"/>
      <c r="K195" s="155"/>
      <c r="L195" s="155"/>
      <c r="M195" s="155"/>
      <c r="N195" s="326" t="str">
        <f>IF(Berechnungen!B36=2,"ja","nein")</f>
        <v>nein</v>
      </c>
      <c r="O195" s="327"/>
      <c r="Q195" s="149"/>
    </row>
    <row r="196" spans="2:17" x14ac:dyDescent="0.25">
      <c r="B196" s="148"/>
      <c r="C196" s="45"/>
      <c r="D196" s="45"/>
      <c r="E196" s="45"/>
      <c r="F196" s="45"/>
      <c r="G196" s="156" t="str">
        <f>B35</f>
        <v>1.1.7.</v>
      </c>
      <c r="H196" s="155" t="str">
        <f>RIGHT(LEFT(M35,LEN(M35)-1), LEN(M35)-21)</f>
        <v>Wirtschaftsauskunft</v>
      </c>
      <c r="I196" s="155"/>
      <c r="J196" s="155"/>
      <c r="K196" s="155"/>
      <c r="L196" s="155"/>
      <c r="M196" s="155"/>
      <c r="N196" s="326" t="str">
        <f>IF(Berechnungen!B37=2,"ja","nein")</f>
        <v>nein</v>
      </c>
      <c r="O196" s="327"/>
      <c r="Q196" s="149"/>
    </row>
    <row r="197" spans="2:17" x14ac:dyDescent="0.25">
      <c r="B197" s="148"/>
      <c r="C197" s="45"/>
      <c r="D197" s="45"/>
      <c r="E197" s="45"/>
      <c r="F197" s="45"/>
      <c r="G197" s="156" t="str">
        <f>B36</f>
        <v>1.1.8.</v>
      </c>
      <c r="H197" s="155" t="str">
        <f>RIGHT(LEFT(M36,LEN(M36)-1), LEN(M36)-21)</f>
        <v>Erklärung_ Ausschlussgründe</v>
      </c>
      <c r="I197" s="155"/>
      <c r="J197" s="155"/>
      <c r="K197" s="155"/>
      <c r="L197" s="155"/>
      <c r="M197" s="155"/>
      <c r="N197" s="326" t="str">
        <f>IF(Berechnungen!B38=2,"ja","nein")</f>
        <v>nein</v>
      </c>
      <c r="O197" s="327"/>
      <c r="Q197" s="149"/>
    </row>
    <row r="198" spans="2:17" x14ac:dyDescent="0.25">
      <c r="B198" s="148"/>
      <c r="C198" s="45"/>
      <c r="D198" s="45"/>
      <c r="E198" s="45"/>
      <c r="F198" s="45"/>
      <c r="G198" s="156" t="str">
        <f>B39</f>
        <v>1.1.10.</v>
      </c>
      <c r="H198" s="155" t="str">
        <f>RIGHT(LEFT(M39,LEN(M39)-1), LEN(M39)-21)</f>
        <v>Auskunft_ Verhältnisse</v>
      </c>
      <c r="I198" s="155"/>
      <c r="J198" s="155"/>
      <c r="K198" s="155"/>
      <c r="L198" s="155"/>
      <c r="M198" s="155"/>
      <c r="N198" s="326" t="str">
        <f>IF(Berechnungen!B40=2,"ja","nein")</f>
        <v>nein</v>
      </c>
      <c r="O198" s="327"/>
      <c r="Q198" s="149"/>
    </row>
    <row r="199" spans="2:17" x14ac:dyDescent="0.25">
      <c r="B199" s="148"/>
      <c r="C199" s="45"/>
      <c r="D199" s="45"/>
      <c r="E199" s="45"/>
      <c r="F199" s="45"/>
      <c r="G199" s="157" t="str">
        <f>B40</f>
        <v>1.1.11.</v>
      </c>
      <c r="H199" s="158" t="str">
        <f>RIGHT(LEFT(L40,LEN(L40)-1), LEN(L40)-21)</f>
        <v>Haftpflichtversicherung</v>
      </c>
      <c r="I199" s="158"/>
      <c r="J199" s="158"/>
      <c r="K199" s="158"/>
      <c r="L199" s="158"/>
      <c r="M199" s="158"/>
      <c r="N199" s="326" t="str">
        <f>IF(Berechnungen!B42=2,"ja","nein")</f>
        <v>nein</v>
      </c>
      <c r="O199" s="327"/>
      <c r="Q199" s="149"/>
    </row>
    <row r="200" spans="2:17" x14ac:dyDescent="0.25">
      <c r="B200" s="148"/>
      <c r="C200" s="45"/>
      <c r="D200" s="45"/>
      <c r="E200" s="45"/>
      <c r="F200" s="45"/>
      <c r="G200" s="159" t="str">
        <f>B45</f>
        <v>1.2.1.</v>
      </c>
      <c r="H200" s="158" t="str">
        <f>RIGHT(LEFT(M45,LEN(M45)), LEN(M45)-19)</f>
        <v>"SoKa"</v>
      </c>
      <c r="I200" s="158"/>
      <c r="J200" s="158"/>
      <c r="K200" s="158"/>
      <c r="L200" s="158"/>
      <c r="M200" s="158"/>
      <c r="N200" s="326" t="str">
        <f>IF(Berechnungen!B52=2,"SoKa","Negativ-Erklärung")</f>
        <v>SoKa</v>
      </c>
      <c r="O200" s="327"/>
      <c r="Q200" s="149"/>
    </row>
    <row r="201" spans="2:17" x14ac:dyDescent="0.25">
      <c r="B201" s="148"/>
      <c r="C201" s="45"/>
      <c r="D201" s="45"/>
      <c r="E201" s="45"/>
      <c r="F201" s="45"/>
      <c r="G201" s="159" t="str">
        <f>B46</f>
        <v>1.2.2.</v>
      </c>
      <c r="H201" s="158" t="str">
        <f>RIGHT(LEFT(K46,LEN(K46)-1), LEN(K46)-21)</f>
        <v>"Sachkundiger_WHG</v>
      </c>
      <c r="I201" s="158"/>
      <c r="J201" s="158"/>
      <c r="K201" s="158"/>
      <c r="L201" s="158"/>
      <c r="M201" s="158"/>
      <c r="N201" s="326" t="str">
        <f>IF(Berechnungen!B53=2,"ja","nein")</f>
        <v>nein</v>
      </c>
      <c r="O201" s="327"/>
      <c r="Q201" s="149"/>
    </row>
    <row r="202" spans="2:17" x14ac:dyDescent="0.25">
      <c r="B202" s="148"/>
      <c r="C202" s="45"/>
      <c r="D202" s="45"/>
      <c r="E202" s="45"/>
      <c r="F202" s="45"/>
      <c r="G202" s="159" t="str">
        <f>B47</f>
        <v>1.2.3.</v>
      </c>
      <c r="H202" s="158" t="str">
        <f>RIGHT(LEFT(L47,LEN(L47)-1), LEN(L47)-21)</f>
        <v>Genehmigung_Abfalltransport_53</v>
      </c>
      <c r="I202" s="158"/>
      <c r="J202" s="158"/>
      <c r="K202" s="158"/>
      <c r="L202" s="158"/>
      <c r="M202" s="158"/>
      <c r="N202" s="326" t="str">
        <f>IF(Berechnungen!B54=2,"ja","nein")</f>
        <v>nein</v>
      </c>
      <c r="O202" s="327"/>
      <c r="Q202" s="149"/>
    </row>
    <row r="203" spans="2:17" ht="15.75" thickBot="1" x14ac:dyDescent="0.3">
      <c r="B203" s="148"/>
      <c r="C203" s="45"/>
      <c r="D203" s="45"/>
      <c r="E203" s="45"/>
      <c r="F203" s="45"/>
      <c r="G203" s="160" t="str">
        <f>B49</f>
        <v>1.3.1.</v>
      </c>
      <c r="H203" s="161" t="str">
        <f>RIGHT(LEFT(L49,LEN(L49)-1), LEN(L49)-22)</f>
        <v>AGU_A-Fragebogen</v>
      </c>
      <c r="I203" s="161"/>
      <c r="J203" s="161"/>
      <c r="K203" s="161"/>
      <c r="L203" s="161"/>
      <c r="M203" s="161"/>
      <c r="N203" s="330" t="str">
        <f>IF(Berechnungen!B55=2,"ja","nein")</f>
        <v>nein</v>
      </c>
      <c r="O203" s="331"/>
      <c r="Q203" s="149"/>
    </row>
    <row r="204" spans="2:17" ht="15.75" thickTop="1" x14ac:dyDescent="0.25">
      <c r="B204" s="148"/>
      <c r="C204" s="45"/>
      <c r="D204" s="45"/>
      <c r="E204" s="45"/>
      <c r="F204" s="45"/>
      <c r="G204" s="188" t="str">
        <f>B54</f>
        <v>2.1.2.</v>
      </c>
      <c r="H204" s="189" t="str">
        <f>RIGHT(LEFT(K54,LEN(K54)-1), LEN(K54)-21)</f>
        <v>"Zeugnis_Fachaufsicht</v>
      </c>
      <c r="I204" s="189"/>
      <c r="J204" s="189"/>
      <c r="K204" s="189"/>
      <c r="L204" s="189"/>
      <c r="M204" s="189"/>
      <c r="N204" s="334" t="str">
        <f>IF(Berechnungen!B63=2,"ja","nein")</f>
        <v>nein</v>
      </c>
      <c r="O204" s="335"/>
      <c r="Q204" s="149"/>
    </row>
    <row r="205" spans="2:17" x14ac:dyDescent="0.25">
      <c r="B205" s="148"/>
      <c r="C205" s="45"/>
      <c r="D205" s="45"/>
      <c r="E205" s="45"/>
      <c r="F205" s="45"/>
      <c r="G205" s="159" t="str">
        <f>B55</f>
        <v>2.1.3.</v>
      </c>
      <c r="H205" s="158" t="str">
        <f>RIGHT(LEFT(L55,LEN(L55)-1), LEN(L55)-21)</f>
        <v>Zert_Fachbetrieb_WHG</v>
      </c>
      <c r="I205" s="158"/>
      <c r="J205" s="158"/>
      <c r="K205" s="158"/>
      <c r="L205" s="158"/>
      <c r="M205" s="158"/>
      <c r="N205" s="326" t="str">
        <f>IF(Berechnungen!B64=2,"ja","nein")</f>
        <v>nein</v>
      </c>
      <c r="O205" s="327"/>
      <c r="Q205" s="149"/>
    </row>
    <row r="206" spans="2:17" x14ac:dyDescent="0.25">
      <c r="B206" s="148"/>
      <c r="C206" s="45"/>
      <c r="D206" s="45"/>
      <c r="E206" s="45"/>
      <c r="F206" s="45"/>
      <c r="G206" s="190" t="s">
        <v>64</v>
      </c>
      <c r="H206" s="191" t="str">
        <f>RIGHT(LEFT(O58,LEN(O58)-1), LEN(O58)-22)</f>
        <v>Organigramm_Tiefbau</v>
      </c>
      <c r="I206" s="158"/>
      <c r="J206" s="158"/>
      <c r="K206" s="158"/>
      <c r="L206" s="158"/>
      <c r="M206" s="158"/>
      <c r="N206" s="192" t="str">
        <f>IF(Berechnungen!B65=2,"ja","nein")</f>
        <v>nein</v>
      </c>
      <c r="O206" s="185"/>
      <c r="Q206" s="149"/>
    </row>
    <row r="207" spans="2:17" x14ac:dyDescent="0.25">
      <c r="B207" s="148"/>
      <c r="C207" s="45"/>
      <c r="D207" s="45"/>
      <c r="E207" s="45"/>
      <c r="F207" s="45"/>
      <c r="G207" s="193" t="s">
        <v>214</v>
      </c>
      <c r="H207" s="191" t="str">
        <f>RIGHT(LEFT(O66,LEN(O66)-1), LEN(O66)-21)</f>
        <v>Nachweis_GW129_S129"</v>
      </c>
      <c r="I207" s="158"/>
      <c r="J207" s="158"/>
      <c r="K207" s="158"/>
      <c r="L207" s="158"/>
      <c r="M207" s="158"/>
      <c r="N207" s="192" t="str">
        <f>IF(Berechnungen!B69=2,"ja","nein")</f>
        <v>nein</v>
      </c>
      <c r="O207" s="185"/>
      <c r="Q207" s="149"/>
    </row>
    <row r="208" spans="2:17" x14ac:dyDescent="0.25">
      <c r="B208" s="148"/>
      <c r="C208" s="45"/>
      <c r="D208" s="45"/>
      <c r="E208" s="45"/>
      <c r="F208" s="45"/>
      <c r="G208" s="190" t="s">
        <v>78</v>
      </c>
      <c r="H208" s="158" t="str">
        <f>RIGHT(LEFT(O68,LEN(O68)-1), LEN(O68)-21)</f>
        <v>Schulungszertifikat_MVAS</v>
      </c>
      <c r="I208" s="158"/>
      <c r="J208" s="158"/>
      <c r="K208" s="158"/>
      <c r="L208" s="158"/>
      <c r="M208" s="158"/>
      <c r="N208" s="192" t="str">
        <f>IF(Berechnungen!B70=2,"ja","nein")</f>
        <v>nein</v>
      </c>
      <c r="O208" s="185"/>
      <c r="Q208" s="149"/>
    </row>
    <row r="209" spans="2:17" ht="15.75" thickBot="1" x14ac:dyDescent="0.3">
      <c r="B209" s="148"/>
      <c r="C209" s="45"/>
      <c r="D209" s="45"/>
      <c r="E209" s="45"/>
      <c r="F209" s="45"/>
      <c r="G209" s="182" t="s">
        <v>79</v>
      </c>
      <c r="H209" s="161" t="s">
        <v>215</v>
      </c>
      <c r="I209" s="161"/>
      <c r="J209" s="161"/>
      <c r="K209" s="161"/>
      <c r="L209" s="161"/>
      <c r="M209" s="161"/>
      <c r="N209" s="330" t="str">
        <f>IF(AND(Berechnungen!B119=3,Berechnungen!B120=3),"nein","ja")</f>
        <v>ja</v>
      </c>
      <c r="O209" s="331"/>
      <c r="Q209" s="149"/>
    </row>
    <row r="210" spans="2:17" ht="15.75" thickTop="1" x14ac:dyDescent="0.25">
      <c r="B210" s="148"/>
      <c r="C210" s="45"/>
      <c r="D210" s="45"/>
      <c r="E210" s="45"/>
      <c r="F210" s="45"/>
      <c r="G210" s="162" t="s">
        <v>142</v>
      </c>
      <c r="H210" s="163" t="str">
        <f>RIGHT(LEFT(O116,LEN(O116)-1), LEN(O116)-21)</f>
        <v>Qualifikation_Elektro-Fachkraft</v>
      </c>
      <c r="I210" s="163"/>
      <c r="J210" s="163"/>
      <c r="K210" s="163"/>
      <c r="L210" s="163"/>
      <c r="M210" s="163"/>
      <c r="N210" s="342" t="str">
        <f>IF(Berechnungen!B142=2,"ja","nein")</f>
        <v>nein</v>
      </c>
      <c r="O210" s="343"/>
      <c r="Q210" s="149"/>
    </row>
    <row r="211" spans="2:17" x14ac:dyDescent="0.25">
      <c r="B211" s="148"/>
      <c r="C211" s="45"/>
      <c r="D211" s="45"/>
      <c r="E211" s="45"/>
      <c r="F211" s="45"/>
      <c r="G211" s="180" t="str">
        <f>B117</f>
        <v>3.1.2.</v>
      </c>
      <c r="H211" s="181" t="str">
        <f>RIGHT(LEFT(O119,LEN(O119)-1), LEN(O119)-22)</f>
        <v>Organigramm_Montage</v>
      </c>
      <c r="I211" s="181"/>
      <c r="J211" s="181"/>
      <c r="K211" s="181"/>
      <c r="L211" s="181"/>
      <c r="M211" s="181"/>
      <c r="N211" s="332" t="str">
        <f>IF(Berechnungen!B143=2,"ja","nein")</f>
        <v>nein</v>
      </c>
      <c r="O211" s="333"/>
      <c r="Q211" s="149"/>
    </row>
    <row r="212" spans="2:17" x14ac:dyDescent="0.25">
      <c r="B212" s="148"/>
      <c r="C212" s="45"/>
      <c r="D212" s="45"/>
      <c r="E212" s="45"/>
      <c r="F212" s="45"/>
      <c r="G212" s="194" t="s">
        <v>216</v>
      </c>
      <c r="H212" s="187" t="s">
        <v>217</v>
      </c>
      <c r="I212" s="187"/>
      <c r="J212" s="187"/>
      <c r="K212" s="187"/>
      <c r="L212" s="187"/>
      <c r="M212" s="187"/>
      <c r="N212" s="336" t="str">
        <f>IF(AND(Berechnungen!B189=3,Berechnungen!B188=3),"nein","ja")</f>
        <v>ja</v>
      </c>
      <c r="O212" s="337"/>
      <c r="Q212" s="149"/>
    </row>
    <row r="213" spans="2:17" ht="15.75" thickBot="1" x14ac:dyDescent="0.3">
      <c r="B213" s="148"/>
      <c r="C213" s="45"/>
      <c r="D213" s="45"/>
      <c r="E213" s="45"/>
      <c r="F213" s="45"/>
      <c r="G213" s="183" t="str">
        <f>B169</f>
        <v>3.3.4.</v>
      </c>
      <c r="H213" s="184" t="str">
        <f>RIGHT(LEFT(L169,LEN(L169)-1), LEN(L169)-21)</f>
        <v>Schulungszertifikat_MVAS</v>
      </c>
      <c r="I213" s="184"/>
      <c r="J213" s="184"/>
      <c r="K213" s="184"/>
      <c r="L213" s="184"/>
      <c r="M213" s="184"/>
      <c r="N213" s="340" t="str">
        <f>IF(Berechnungen!B168=2,"ja","nein")</f>
        <v>nein</v>
      </c>
      <c r="O213" s="341"/>
      <c r="Q213" s="149"/>
    </row>
    <row r="214" spans="2:17" ht="15.75" thickTop="1" x14ac:dyDescent="0.25">
      <c r="B214" s="148"/>
      <c r="C214" s="45"/>
      <c r="D214" s="45"/>
      <c r="E214" s="45"/>
      <c r="F214" s="45"/>
      <c r="G214" s="164" t="str">
        <f>B184</f>
        <v>4.2.1.</v>
      </c>
      <c r="H214" s="163" t="str">
        <f>RIGHT(LEFT(L184,LEN(L184)-1), LEN(L184)-21)</f>
        <v>QM_Zertifizierung</v>
      </c>
      <c r="I214" s="163"/>
      <c r="J214" s="163"/>
      <c r="K214" s="163"/>
      <c r="L214" s="163"/>
      <c r="M214" s="163"/>
      <c r="N214" s="326" t="str">
        <f>IF(Berechnungen!B201=2,"ja","nein")</f>
        <v>nein</v>
      </c>
      <c r="O214" s="327"/>
      <c r="Q214" s="149"/>
    </row>
    <row r="215" spans="2:17" x14ac:dyDescent="0.25">
      <c r="B215" s="148"/>
      <c r="C215" s="45"/>
      <c r="D215" s="45"/>
      <c r="E215" s="45"/>
      <c r="F215" s="45"/>
      <c r="G215" s="165" t="str">
        <f>B185</f>
        <v>4.2.2.</v>
      </c>
      <c r="H215" s="158" t="str">
        <f>RIGHT(LEFT(L185,LEN(L185)-1), LEN(L185)-21)</f>
        <v>Umwelt_Zertifizierung</v>
      </c>
      <c r="I215" s="158"/>
      <c r="J215" s="158"/>
      <c r="K215" s="158"/>
      <c r="L215" s="158"/>
      <c r="M215" s="158"/>
      <c r="N215" s="326" t="str">
        <f>IF(Berechnungen!B202=2,"ja","nein")</f>
        <v>nein</v>
      </c>
      <c r="O215" s="327"/>
      <c r="Q215" s="149"/>
    </row>
    <row r="216" spans="2:17" x14ac:dyDescent="0.25">
      <c r="B216" s="148"/>
      <c r="C216" s="45"/>
      <c r="D216" s="45"/>
      <c r="E216" s="45"/>
      <c r="F216" s="45"/>
      <c r="G216" s="159" t="str">
        <f>B186</f>
        <v>4.2.3.</v>
      </c>
      <c r="H216" s="158" t="str">
        <f>RIGHT(LEFT(L186,LEN(L186)-1), LEN(L186)-21)</f>
        <v>Asbest_Nachweis" und "KMF_Nachweis</v>
      </c>
      <c r="I216" s="158"/>
      <c r="J216" s="158"/>
      <c r="K216" s="158"/>
      <c r="L216" s="158"/>
      <c r="M216" s="158"/>
      <c r="N216" s="326" t="str">
        <f>IF(Berechnungen!B203=2,"ja","nein")</f>
        <v>nein</v>
      </c>
      <c r="O216" s="327"/>
      <c r="Q216" s="149"/>
    </row>
    <row r="217" spans="2:17" x14ac:dyDescent="0.25">
      <c r="B217" s="148"/>
      <c r="C217" s="45"/>
      <c r="D217" s="45"/>
      <c r="E217" s="45"/>
      <c r="F217" s="45"/>
      <c r="G217" s="159" t="str">
        <f>B187</f>
        <v>4.2.4.</v>
      </c>
      <c r="H217" s="158" t="str">
        <f>RIGHT(LEFT(L187,LEN(L187)-1), LEN(L187)-21)</f>
        <v>emmissionsfreie_BM</v>
      </c>
      <c r="I217" s="158"/>
      <c r="J217" s="158"/>
      <c r="K217" s="158"/>
      <c r="L217" s="158"/>
      <c r="M217" s="158"/>
      <c r="N217" s="326" t="str">
        <f>IF(Berechnungen!B204=2,"ja","nein")</f>
        <v>nein</v>
      </c>
      <c r="O217" s="327"/>
      <c r="Q217" s="149"/>
    </row>
    <row r="218" spans="2:17" ht="17.25" customHeight="1" x14ac:dyDescent="0.25">
      <c r="B218" s="456" t="s">
        <v>218</v>
      </c>
      <c r="C218" s="457"/>
      <c r="D218" s="457"/>
      <c r="E218" s="457"/>
      <c r="F218" s="211">
        <f>COUNTIF(N193:O217,"=ja")+COUNTIF(N193:O217,"SoKa")+COUNTIF(N193:O217,"Negativ-Erklärung")</f>
        <v>3</v>
      </c>
      <c r="G218" s="212"/>
      <c r="H218" s="212"/>
      <c r="I218" s="212"/>
      <c r="J218" s="212"/>
      <c r="K218" s="212"/>
      <c r="L218" s="212"/>
      <c r="M218" s="212"/>
      <c r="N218" s="212"/>
      <c r="O218" s="212"/>
      <c r="P218" s="212"/>
      <c r="Q218" s="213"/>
    </row>
    <row r="219" spans="2:17" ht="25.5" customHeight="1" x14ac:dyDescent="0.25">
      <c r="B219" s="272" t="s">
        <v>467</v>
      </c>
      <c r="C219" s="272"/>
      <c r="D219" s="272"/>
      <c r="E219" s="272"/>
      <c r="F219" s="272"/>
      <c r="G219" s="272"/>
      <c r="H219" s="272"/>
      <c r="I219" s="272"/>
      <c r="J219" s="272"/>
      <c r="K219" s="272"/>
      <c r="L219" s="272"/>
      <c r="M219" s="272"/>
      <c r="N219" s="272"/>
      <c r="O219" s="272"/>
      <c r="P219" s="195"/>
      <c r="Q219" s="195"/>
    </row>
    <row r="220" spans="2:17" hidden="1" x14ac:dyDescent="0.25">
      <c r="B220" s="201"/>
    </row>
  </sheetData>
  <sheetProtection algorithmName="SHA-512" hashValue="dMvCt1DU59oZh3JVxKGjcM3y8oELJe0qt48uvOmr58J6ym3ajB+h79j4FEHlbPDb5sLhXlg9nwtMzOz0BpFNSA==" saltValue="Ds7lQvCBnzB162nk0tABaA==" spinCount="100000" sheet="1" selectLockedCells="1"/>
  <mergeCells count="341">
    <mergeCell ref="B125:B128"/>
    <mergeCell ref="I119:M119"/>
    <mergeCell ref="H125:I128"/>
    <mergeCell ref="C124:O124"/>
    <mergeCell ref="M136:Q136"/>
    <mergeCell ref="C139:I139"/>
    <mergeCell ref="C142:I142"/>
    <mergeCell ref="C85:I85"/>
    <mergeCell ref="O119:Q120"/>
    <mergeCell ref="M140:Q140"/>
    <mergeCell ref="C104:I104"/>
    <mergeCell ref="G90:K90"/>
    <mergeCell ref="G91:K91"/>
    <mergeCell ref="G93:K93"/>
    <mergeCell ref="M94:Q94"/>
    <mergeCell ref="M90:Q90"/>
    <mergeCell ref="M91:Q91"/>
    <mergeCell ref="P128:Q128"/>
    <mergeCell ref="D118:H118"/>
    <mergeCell ref="D119:H119"/>
    <mergeCell ref="D120:H120"/>
    <mergeCell ref="I118:M118"/>
    <mergeCell ref="P124:Q124"/>
    <mergeCell ref="J125:O125"/>
    <mergeCell ref="C98:F98"/>
    <mergeCell ref="J109:Q109"/>
    <mergeCell ref="I122:J122"/>
    <mergeCell ref="C97:F97"/>
    <mergeCell ref="C150:I150"/>
    <mergeCell ref="C149:I149"/>
    <mergeCell ref="C136:I136"/>
    <mergeCell ref="G122:H122"/>
    <mergeCell ref="J102:Q102"/>
    <mergeCell ref="C115:N116"/>
    <mergeCell ref="O116:Q116"/>
    <mergeCell ref="K104:N104"/>
    <mergeCell ref="J106:Q106"/>
    <mergeCell ref="N130:Q132"/>
    <mergeCell ref="E131:H131"/>
    <mergeCell ref="J136:L136"/>
    <mergeCell ref="M142:Q142"/>
    <mergeCell ref="M141:Q141"/>
    <mergeCell ref="C145:I145"/>
    <mergeCell ref="M143:Q143"/>
    <mergeCell ref="J126:O126"/>
    <mergeCell ref="J127:O127"/>
    <mergeCell ref="J128:O128"/>
    <mergeCell ref="P129:Q129"/>
    <mergeCell ref="B115:B116"/>
    <mergeCell ref="L43:N43"/>
    <mergeCell ref="P127:Q127"/>
    <mergeCell ref="P152:Q152"/>
    <mergeCell ref="C138:I138"/>
    <mergeCell ref="C140:I140"/>
    <mergeCell ref="M144:Q144"/>
    <mergeCell ref="C143:I143"/>
    <mergeCell ref="C144:I144"/>
    <mergeCell ref="M146:Q146"/>
    <mergeCell ref="C80:I80"/>
    <mergeCell ref="C75:I75"/>
    <mergeCell ref="C78:I78"/>
    <mergeCell ref="M80:Q80"/>
    <mergeCell ref="C79:I79"/>
    <mergeCell ref="M78:Q78"/>
    <mergeCell ref="M74:Q74"/>
    <mergeCell ref="J99:N99"/>
    <mergeCell ref="C99:I99"/>
    <mergeCell ref="C95:F95"/>
    <mergeCell ref="C96:F96"/>
    <mergeCell ref="J107:Q107"/>
    <mergeCell ref="J108:Q108"/>
    <mergeCell ref="C73:I73"/>
    <mergeCell ref="B218:E218"/>
    <mergeCell ref="C184:K184"/>
    <mergeCell ref="C155:F155"/>
    <mergeCell ref="G155:K155"/>
    <mergeCell ref="C137:I137"/>
    <mergeCell ref="C141:I141"/>
    <mergeCell ref="H154:J154"/>
    <mergeCell ref="C147:I147"/>
    <mergeCell ref="M27:Q27"/>
    <mergeCell ref="C36:L36"/>
    <mergeCell ref="C49:K49"/>
    <mergeCell ref="K46:N46"/>
    <mergeCell ref="C38:M38"/>
    <mergeCell ref="C35:L35"/>
    <mergeCell ref="D31:F31"/>
    <mergeCell ref="O49:Q49"/>
    <mergeCell ref="C37:Q37"/>
    <mergeCell ref="M36:N36"/>
    <mergeCell ref="C33:K33"/>
    <mergeCell ref="L33:N33"/>
    <mergeCell ref="C39:L39"/>
    <mergeCell ref="M39:N39"/>
    <mergeCell ref="M34:N34"/>
    <mergeCell ref="M32:N32"/>
    <mergeCell ref="C34:L34"/>
    <mergeCell ref="C70:I70"/>
    <mergeCell ref="J70:L70"/>
    <mergeCell ref="C69:N69"/>
    <mergeCell ref="O68:Q68"/>
    <mergeCell ref="L42:N42"/>
    <mergeCell ref="C52:N52"/>
    <mergeCell ref="L49:N49"/>
    <mergeCell ref="C68:K68"/>
    <mergeCell ref="O58:Q59"/>
    <mergeCell ref="P50:Q50"/>
    <mergeCell ref="C56:Q56"/>
    <mergeCell ref="C53:N53"/>
    <mergeCell ref="C55:K55"/>
    <mergeCell ref="L55:N55"/>
    <mergeCell ref="C45:J45"/>
    <mergeCell ref="K45:L45"/>
    <mergeCell ref="M45:N45"/>
    <mergeCell ref="L47:N47"/>
    <mergeCell ref="C47:J47"/>
    <mergeCell ref="P61:Q61"/>
    <mergeCell ref="C65:N65"/>
    <mergeCell ref="O66:Q67"/>
    <mergeCell ref="C66:M67"/>
    <mergeCell ref="M19:Q19"/>
    <mergeCell ref="C28:Q28"/>
    <mergeCell ref="M20:Q20"/>
    <mergeCell ref="M25:Q25"/>
    <mergeCell ref="M21:Q21"/>
    <mergeCell ref="D21:E21"/>
    <mergeCell ref="D27:E27"/>
    <mergeCell ref="C22:Q22"/>
    <mergeCell ref="M24:Q24"/>
    <mergeCell ref="D23:E23"/>
    <mergeCell ref="M23:Q23"/>
    <mergeCell ref="K25:L25"/>
    <mergeCell ref="D25:E25"/>
    <mergeCell ref="C94:F94"/>
    <mergeCell ref="P14:Q14"/>
    <mergeCell ref="D24:E24"/>
    <mergeCell ref="F25:J25"/>
    <mergeCell ref="K21:L21"/>
    <mergeCell ref="M17:Q17"/>
    <mergeCell ref="M18:Q18"/>
    <mergeCell ref="K18:L18"/>
    <mergeCell ref="D17:E17"/>
    <mergeCell ref="D20:E20"/>
    <mergeCell ref="D18:E18"/>
    <mergeCell ref="F18:J18"/>
    <mergeCell ref="F17:J17"/>
    <mergeCell ref="K17:L17"/>
    <mergeCell ref="K20:L20"/>
    <mergeCell ref="K19:L19"/>
    <mergeCell ref="F24:J24"/>
    <mergeCell ref="F20:J20"/>
    <mergeCell ref="F21:J21"/>
    <mergeCell ref="F23:J23"/>
    <mergeCell ref="K23:L23"/>
    <mergeCell ref="D19:E19"/>
    <mergeCell ref="K24:L24"/>
    <mergeCell ref="F19:J19"/>
    <mergeCell ref="B37:B38"/>
    <mergeCell ref="B22:B27"/>
    <mergeCell ref="B28:B31"/>
    <mergeCell ref="C72:Q72"/>
    <mergeCell ref="M73:Q73"/>
    <mergeCell ref="P62:Q62"/>
    <mergeCell ref="B57:B59"/>
    <mergeCell ref="D26:E26"/>
    <mergeCell ref="K26:L26"/>
    <mergeCell ref="M26:Q26"/>
    <mergeCell ref="F42:H42"/>
    <mergeCell ref="F43:H43"/>
    <mergeCell ref="C46:J46"/>
    <mergeCell ref="C32:K32"/>
    <mergeCell ref="F27:J27"/>
    <mergeCell ref="F26:J26"/>
    <mergeCell ref="O41:Q43"/>
    <mergeCell ref="B40:B43"/>
    <mergeCell ref="F59:I59"/>
    <mergeCell ref="B61:B64"/>
    <mergeCell ref="C61:M64"/>
    <mergeCell ref="D30:F30"/>
    <mergeCell ref="D29:F29"/>
    <mergeCell ref="K27:L27"/>
    <mergeCell ref="P126:Q126"/>
    <mergeCell ref="J145:L145"/>
    <mergeCell ref="C151:I151"/>
    <mergeCell ref="M137:Q137"/>
    <mergeCell ref="M138:Q138"/>
    <mergeCell ref="M139:Q139"/>
    <mergeCell ref="E132:H132"/>
    <mergeCell ref="E133:H133"/>
    <mergeCell ref="C135:N135"/>
    <mergeCell ref="C110:N110"/>
    <mergeCell ref="I123:J123"/>
    <mergeCell ref="C123:F123"/>
    <mergeCell ref="P111:Q111"/>
    <mergeCell ref="G123:H123"/>
    <mergeCell ref="M122:Q123"/>
    <mergeCell ref="K122:L123"/>
    <mergeCell ref="C112:Q113"/>
    <mergeCell ref="P125:Q125"/>
    <mergeCell ref="M71:Q71"/>
    <mergeCell ref="M70:Q70"/>
    <mergeCell ref="C71:I71"/>
    <mergeCell ref="C74:I74"/>
    <mergeCell ref="M82:Q82"/>
    <mergeCell ref="C82:I82"/>
    <mergeCell ref="M85:Q85"/>
    <mergeCell ref="M95:Q95"/>
    <mergeCell ref="C90:F90"/>
    <mergeCell ref="M77:Q77"/>
    <mergeCell ref="M76:Q76"/>
    <mergeCell ref="C76:I76"/>
    <mergeCell ref="C77:I77"/>
    <mergeCell ref="J75:L75"/>
    <mergeCell ref="M83:Q83"/>
    <mergeCell ref="C87:Q87"/>
    <mergeCell ref="C89:F89"/>
    <mergeCell ref="N88:P88"/>
    <mergeCell ref="C92:F92"/>
    <mergeCell ref="G94:K94"/>
    <mergeCell ref="M84:Q84"/>
    <mergeCell ref="C84:I84"/>
    <mergeCell ref="M92:Q92"/>
    <mergeCell ref="M93:Q93"/>
    <mergeCell ref="C164:F164"/>
    <mergeCell ref="C160:F160"/>
    <mergeCell ref="G160:K160"/>
    <mergeCell ref="C165:M165"/>
    <mergeCell ref="C159:F159"/>
    <mergeCell ref="C153:Q153"/>
    <mergeCell ref="M149:Q149"/>
    <mergeCell ref="C146:I146"/>
    <mergeCell ref="M150:Q150"/>
    <mergeCell ref="M151:Q151"/>
    <mergeCell ref="C148:I148"/>
    <mergeCell ref="N154:P154"/>
    <mergeCell ref="M155:Q155"/>
    <mergeCell ref="C156:F156"/>
    <mergeCell ref="G156:K156"/>
    <mergeCell ref="M156:Q156"/>
    <mergeCell ref="G158:K158"/>
    <mergeCell ref="G159:K159"/>
    <mergeCell ref="C158:F158"/>
    <mergeCell ref="C157:F157"/>
    <mergeCell ref="G157:K157"/>
    <mergeCell ref="M157:Q157"/>
    <mergeCell ref="N199:O199"/>
    <mergeCell ref="C185:J185"/>
    <mergeCell ref="C186:J186"/>
    <mergeCell ref="G177:I177"/>
    <mergeCell ref="C163:F163"/>
    <mergeCell ref="M160:Q160"/>
    <mergeCell ref="C161:F161"/>
    <mergeCell ref="G161:K161"/>
    <mergeCell ref="N192:O192"/>
    <mergeCell ref="M163:Q163"/>
    <mergeCell ref="M161:Q161"/>
    <mergeCell ref="C162:F162"/>
    <mergeCell ref="G162:K162"/>
    <mergeCell ref="M162:Q162"/>
    <mergeCell ref="L184:N184"/>
    <mergeCell ref="N193:O193"/>
    <mergeCell ref="N195:O195"/>
    <mergeCell ref="G178:I178"/>
    <mergeCell ref="E177:F177"/>
    <mergeCell ref="D168:Q168"/>
    <mergeCell ref="P170:Q170"/>
    <mergeCell ref="B183:G183"/>
    <mergeCell ref="K179:Q179"/>
    <mergeCell ref="J176:N176"/>
    <mergeCell ref="N194:O194"/>
    <mergeCell ref="N217:O217"/>
    <mergeCell ref="C187:J187"/>
    <mergeCell ref="L185:N185"/>
    <mergeCell ref="L186:N186"/>
    <mergeCell ref="L187:N187"/>
    <mergeCell ref="N215:O215"/>
    <mergeCell ref="N216:O216"/>
    <mergeCell ref="N203:O203"/>
    <mergeCell ref="N205:O205"/>
    <mergeCell ref="N209:O209"/>
    <mergeCell ref="N211:O211"/>
    <mergeCell ref="N204:O204"/>
    <mergeCell ref="N212:O212"/>
    <mergeCell ref="B193:E195"/>
    <mergeCell ref="N213:O213"/>
    <mergeCell ref="N214:O214"/>
    <mergeCell ref="N200:O200"/>
    <mergeCell ref="N201:O201"/>
    <mergeCell ref="N202:O202"/>
    <mergeCell ref="N196:O196"/>
    <mergeCell ref="N197:O197"/>
    <mergeCell ref="N198:O198"/>
    <mergeCell ref="N210:O210"/>
    <mergeCell ref="C81:I81"/>
    <mergeCell ref="E178:F178"/>
    <mergeCell ref="B8:N8"/>
    <mergeCell ref="C54:J54"/>
    <mergeCell ref="K54:N54"/>
    <mergeCell ref="M35:N35"/>
    <mergeCell ref="J174:N175"/>
    <mergeCell ref="G176:I176"/>
    <mergeCell ref="G174:I175"/>
    <mergeCell ref="B16:B21"/>
    <mergeCell ref="C83:I83"/>
    <mergeCell ref="M81:Q81"/>
    <mergeCell ref="C173:Q173"/>
    <mergeCell ref="P171:Q171"/>
    <mergeCell ref="M158:Q158"/>
    <mergeCell ref="G92:K92"/>
    <mergeCell ref="G89:K89"/>
    <mergeCell ref="B10:P10"/>
    <mergeCell ref="J177:N177"/>
    <mergeCell ref="L40:N41"/>
    <mergeCell ref="J178:N178"/>
    <mergeCell ref="E176:F176"/>
    <mergeCell ref="M159:Q159"/>
    <mergeCell ref="L166:Q166"/>
    <mergeCell ref="B219:O219"/>
    <mergeCell ref="B11:Q11"/>
    <mergeCell ref="B12:Q12"/>
    <mergeCell ref="B13:Q13"/>
    <mergeCell ref="B171:G171"/>
    <mergeCell ref="B9:P9"/>
    <mergeCell ref="B4:N5"/>
    <mergeCell ref="M145:Q145"/>
    <mergeCell ref="G163:K163"/>
    <mergeCell ref="M147:Q147"/>
    <mergeCell ref="M148:Q148"/>
    <mergeCell ref="M96:Q96"/>
    <mergeCell ref="M97:Q97"/>
    <mergeCell ref="G95:K95"/>
    <mergeCell ref="G96:K96"/>
    <mergeCell ref="G97:K97"/>
    <mergeCell ref="D101:N101"/>
    <mergeCell ref="M79:Q79"/>
    <mergeCell ref="C91:F91"/>
    <mergeCell ref="C93:F93"/>
    <mergeCell ref="H88:J88"/>
    <mergeCell ref="M89:Q89"/>
    <mergeCell ref="L169:N169"/>
    <mergeCell ref="B7:N7"/>
  </mergeCells>
  <pageMargins left="0.70866141732283472" right="0.39370078740157483" top="0.39370078740157483" bottom="0.35433070866141736" header="0.31496062992125984" footer="0.31496062992125984"/>
  <pageSetup paperSize="9" scale="91" fitToHeight="15" orientation="landscape" r:id="rId1"/>
  <headerFooter>
    <oddFooter>&amp;L&amp;"Calibri,Standard"&amp;9&amp;K000000Fragebogen Qualifizierungssystem Stromnetz Berlin
Bereich Strom - Kabelleitungstiefbau/Netzmontagen&amp;C&amp;9Seite: &amp;P von &amp;N   &amp;"-,Fett"(druckoptimiert)&amp;R&amp;9Version 3.0.0 - Stand  2025-12-05</oddFooter>
  </headerFooter>
  <rowBreaks count="12" manualBreakCount="12">
    <brk id="13" max="16383" man="1"/>
    <brk id="34" max="16383" man="1"/>
    <brk id="49" max="16383" man="1"/>
    <brk id="59" max="16383" man="1"/>
    <brk id="68" max="16383" man="1"/>
    <brk id="85" max="16383" man="1"/>
    <brk id="101" max="16383" man="1"/>
    <brk id="110" max="16383" man="1"/>
    <brk id="128" max="16383" man="1"/>
    <brk id="151" max="16383" man="1"/>
    <brk id="169" max="16383" man="1"/>
    <brk id="188" max="16383" man="1"/>
  </rowBreaks>
  <ignoredErrors>
    <ignoredError sqref="H194 H196 H215" formula="1"/>
    <ignoredError sqref="G207 G212" twoDigitTextYear="1"/>
  </ignoredErrors>
  <drawing r:id="rId2"/>
  <legacyDrawing r:id="rId3"/>
  <mc:AlternateContent xmlns:mc="http://schemas.openxmlformats.org/markup-compatibility/2006">
    <mc:Choice Requires="x14">
      <controls>
        <mc:AlternateContent xmlns:mc="http://schemas.openxmlformats.org/markup-compatibility/2006">
          <mc:Choice Requires="x14">
            <control shapeId="1026" r:id="rId4" name="Option Button 2">
              <controlPr defaultSize="0" autoFill="0" autoLine="0" autoPict="0">
                <anchor moveWithCells="1" sizeWithCells="1">
                  <from>
                    <xdr:col>15</xdr:col>
                    <xdr:colOff>152400</xdr:colOff>
                    <xdr:row>51</xdr:row>
                    <xdr:rowOff>85725</xdr:rowOff>
                  </from>
                  <to>
                    <xdr:col>16</xdr:col>
                    <xdr:colOff>409575</xdr:colOff>
                    <xdr:row>51</xdr:row>
                    <xdr:rowOff>266700</xdr:rowOff>
                  </to>
                </anchor>
              </controlPr>
            </control>
          </mc:Choice>
        </mc:AlternateContent>
        <mc:AlternateContent xmlns:mc="http://schemas.openxmlformats.org/markup-compatibility/2006">
          <mc:Choice Requires="x14">
            <control shapeId="1027" r:id="rId5" name="Group Box 3">
              <controlPr defaultSize="0" autoFill="0" autoPict="0">
                <anchor moveWithCells="1" sizeWithCells="1">
                  <from>
                    <xdr:col>14</xdr:col>
                    <xdr:colOff>76200</xdr:colOff>
                    <xdr:row>51</xdr:row>
                    <xdr:rowOff>66675</xdr:rowOff>
                  </from>
                  <to>
                    <xdr:col>16</xdr:col>
                    <xdr:colOff>514350</xdr:colOff>
                    <xdr:row>51</xdr:row>
                    <xdr:rowOff>285750</xdr:rowOff>
                  </to>
                </anchor>
              </controlPr>
            </control>
          </mc:Choice>
        </mc:AlternateContent>
        <mc:AlternateContent xmlns:mc="http://schemas.openxmlformats.org/markup-compatibility/2006">
          <mc:Choice Requires="x14">
            <control shapeId="1028" r:id="rId6" name="Option Button 4">
              <controlPr defaultSize="0" autoFill="0" autoLine="0" autoPict="0" altText="Ja">
                <anchor moveWithCells="1" sizeWithCells="1">
                  <from>
                    <xdr:col>14</xdr:col>
                    <xdr:colOff>171450</xdr:colOff>
                    <xdr:row>51</xdr:row>
                    <xdr:rowOff>76200</xdr:rowOff>
                  </from>
                  <to>
                    <xdr:col>15</xdr:col>
                    <xdr:colOff>161925</xdr:colOff>
                    <xdr:row>51</xdr:row>
                    <xdr:rowOff>276225</xdr:rowOff>
                  </to>
                </anchor>
              </controlPr>
            </control>
          </mc:Choice>
        </mc:AlternateContent>
        <mc:AlternateContent xmlns:mc="http://schemas.openxmlformats.org/markup-compatibility/2006">
          <mc:Choice Requires="x14">
            <control shapeId="1032" r:id="rId7" name="Option Button 8">
              <controlPr defaultSize="0" autoFill="0" autoLine="0" autoPict="0">
                <anchor moveWithCells="1" sizeWithCells="1">
                  <from>
                    <xdr:col>15</xdr:col>
                    <xdr:colOff>152400</xdr:colOff>
                    <xdr:row>52</xdr:row>
                    <xdr:rowOff>76200</xdr:rowOff>
                  </from>
                  <to>
                    <xdr:col>16</xdr:col>
                    <xdr:colOff>400050</xdr:colOff>
                    <xdr:row>52</xdr:row>
                    <xdr:rowOff>247650</xdr:rowOff>
                  </to>
                </anchor>
              </controlPr>
            </control>
          </mc:Choice>
        </mc:AlternateContent>
        <mc:AlternateContent xmlns:mc="http://schemas.openxmlformats.org/markup-compatibility/2006">
          <mc:Choice Requires="x14">
            <control shapeId="1033" r:id="rId8" name="Group Box 9">
              <controlPr defaultSize="0" autoFill="0" autoPict="0">
                <anchor moveWithCells="1" sizeWithCells="1">
                  <from>
                    <xdr:col>14</xdr:col>
                    <xdr:colOff>76200</xdr:colOff>
                    <xdr:row>52</xdr:row>
                    <xdr:rowOff>57150</xdr:rowOff>
                  </from>
                  <to>
                    <xdr:col>16</xdr:col>
                    <xdr:colOff>514350</xdr:colOff>
                    <xdr:row>52</xdr:row>
                    <xdr:rowOff>276225</xdr:rowOff>
                  </to>
                </anchor>
              </controlPr>
            </control>
          </mc:Choice>
        </mc:AlternateContent>
        <mc:AlternateContent xmlns:mc="http://schemas.openxmlformats.org/markup-compatibility/2006">
          <mc:Choice Requires="x14">
            <control shapeId="1034" r:id="rId9" name="Option Button 10">
              <controlPr defaultSize="0" autoFill="0" autoLine="0" autoPict="0" altText="Ja">
                <anchor moveWithCells="1" sizeWithCells="1">
                  <from>
                    <xdr:col>14</xdr:col>
                    <xdr:colOff>171450</xdr:colOff>
                    <xdr:row>52</xdr:row>
                    <xdr:rowOff>66675</xdr:rowOff>
                  </from>
                  <to>
                    <xdr:col>15</xdr:col>
                    <xdr:colOff>161925</xdr:colOff>
                    <xdr:row>52</xdr:row>
                    <xdr:rowOff>266700</xdr:rowOff>
                  </to>
                </anchor>
              </controlPr>
            </control>
          </mc:Choice>
        </mc:AlternateContent>
        <mc:AlternateContent xmlns:mc="http://schemas.openxmlformats.org/markup-compatibility/2006">
          <mc:Choice Requires="x14">
            <control shapeId="1107" r:id="rId10" name="Option Button 83">
              <controlPr defaultSize="0" autoFill="0" autoLine="0" autoPict="0">
                <anchor moveWithCells="1">
                  <from>
                    <xdr:col>9</xdr:col>
                    <xdr:colOff>57150</xdr:colOff>
                    <xdr:row>70</xdr:row>
                    <xdr:rowOff>28575</xdr:rowOff>
                  </from>
                  <to>
                    <xdr:col>9</xdr:col>
                    <xdr:colOff>561975</xdr:colOff>
                    <xdr:row>70</xdr:row>
                    <xdr:rowOff>209550</xdr:rowOff>
                  </to>
                </anchor>
              </controlPr>
            </control>
          </mc:Choice>
        </mc:AlternateContent>
        <mc:AlternateContent xmlns:mc="http://schemas.openxmlformats.org/markup-compatibility/2006">
          <mc:Choice Requires="x14">
            <control shapeId="1108" r:id="rId11" name="Option Button 84">
              <controlPr defaultSize="0" autoFill="0" autoLine="0" autoPict="0">
                <anchor moveWithCells="1">
                  <from>
                    <xdr:col>9</xdr:col>
                    <xdr:colOff>571500</xdr:colOff>
                    <xdr:row>70</xdr:row>
                    <xdr:rowOff>28575</xdr:rowOff>
                  </from>
                  <to>
                    <xdr:col>11</xdr:col>
                    <xdr:colOff>504825</xdr:colOff>
                    <xdr:row>70</xdr:row>
                    <xdr:rowOff>190500</xdr:rowOff>
                  </to>
                </anchor>
              </controlPr>
            </control>
          </mc:Choice>
        </mc:AlternateContent>
        <mc:AlternateContent xmlns:mc="http://schemas.openxmlformats.org/markup-compatibility/2006">
          <mc:Choice Requires="x14">
            <control shapeId="1110" r:id="rId12" name="Group Box 86">
              <controlPr defaultSize="0" autoFill="0" autoPict="0">
                <anchor moveWithCells="1">
                  <from>
                    <xdr:col>9</xdr:col>
                    <xdr:colOff>38100</xdr:colOff>
                    <xdr:row>70</xdr:row>
                    <xdr:rowOff>19050</xdr:rowOff>
                  </from>
                  <to>
                    <xdr:col>11</xdr:col>
                    <xdr:colOff>561975</xdr:colOff>
                    <xdr:row>70</xdr:row>
                    <xdr:rowOff>228600</xdr:rowOff>
                  </to>
                </anchor>
              </controlPr>
            </control>
          </mc:Choice>
        </mc:AlternateContent>
        <mc:AlternateContent xmlns:mc="http://schemas.openxmlformats.org/markup-compatibility/2006">
          <mc:Choice Requires="x14">
            <control shapeId="1111" r:id="rId13" name="Option Button 87">
              <controlPr defaultSize="0" autoFill="0" autoLine="0" autoPict="0">
                <anchor moveWithCells="1">
                  <from>
                    <xdr:col>9</xdr:col>
                    <xdr:colOff>47625</xdr:colOff>
                    <xdr:row>75</xdr:row>
                    <xdr:rowOff>38100</xdr:rowOff>
                  </from>
                  <to>
                    <xdr:col>9</xdr:col>
                    <xdr:colOff>552450</xdr:colOff>
                    <xdr:row>75</xdr:row>
                    <xdr:rowOff>209550</xdr:rowOff>
                  </to>
                </anchor>
              </controlPr>
            </control>
          </mc:Choice>
        </mc:AlternateContent>
        <mc:AlternateContent xmlns:mc="http://schemas.openxmlformats.org/markup-compatibility/2006">
          <mc:Choice Requires="x14">
            <control shapeId="1112" r:id="rId14" name="Option Button 88">
              <controlPr defaultSize="0" autoFill="0" autoLine="0" autoPict="0">
                <anchor moveWithCells="1">
                  <from>
                    <xdr:col>9</xdr:col>
                    <xdr:colOff>561975</xdr:colOff>
                    <xdr:row>75</xdr:row>
                    <xdr:rowOff>38100</xdr:rowOff>
                  </from>
                  <to>
                    <xdr:col>11</xdr:col>
                    <xdr:colOff>447675</xdr:colOff>
                    <xdr:row>75</xdr:row>
                    <xdr:rowOff>209550</xdr:rowOff>
                  </to>
                </anchor>
              </controlPr>
            </control>
          </mc:Choice>
        </mc:AlternateContent>
        <mc:AlternateContent xmlns:mc="http://schemas.openxmlformats.org/markup-compatibility/2006">
          <mc:Choice Requires="x14">
            <control shapeId="1114" r:id="rId15" name="Group Box 90">
              <controlPr defaultSize="0" autoFill="0" autoPict="0">
                <anchor moveWithCells="1">
                  <from>
                    <xdr:col>9</xdr:col>
                    <xdr:colOff>28575</xdr:colOff>
                    <xdr:row>75</xdr:row>
                    <xdr:rowOff>19050</xdr:rowOff>
                  </from>
                  <to>
                    <xdr:col>11</xdr:col>
                    <xdr:colOff>552450</xdr:colOff>
                    <xdr:row>75</xdr:row>
                    <xdr:rowOff>228600</xdr:rowOff>
                  </to>
                </anchor>
              </controlPr>
            </control>
          </mc:Choice>
        </mc:AlternateContent>
        <mc:AlternateContent xmlns:mc="http://schemas.openxmlformats.org/markup-compatibility/2006">
          <mc:Choice Requires="x14">
            <control shapeId="1118" r:id="rId16" name="Option Button 94">
              <controlPr defaultSize="0" autoFill="0" autoLine="0" autoPict="0">
                <anchor moveWithCells="1" sizeWithCells="1">
                  <from>
                    <xdr:col>15</xdr:col>
                    <xdr:colOff>200025</xdr:colOff>
                    <xdr:row>67</xdr:row>
                    <xdr:rowOff>85725</xdr:rowOff>
                  </from>
                  <to>
                    <xdr:col>16</xdr:col>
                    <xdr:colOff>323850</xdr:colOff>
                    <xdr:row>67</xdr:row>
                    <xdr:rowOff>266700</xdr:rowOff>
                  </to>
                </anchor>
              </controlPr>
            </control>
          </mc:Choice>
        </mc:AlternateContent>
        <mc:AlternateContent xmlns:mc="http://schemas.openxmlformats.org/markup-compatibility/2006">
          <mc:Choice Requires="x14">
            <control shapeId="1119" r:id="rId17" name="Group Box 95">
              <controlPr defaultSize="0" autoFill="0" autoPict="0">
                <anchor moveWithCells="1" sizeWithCells="1">
                  <from>
                    <xdr:col>14</xdr:col>
                    <xdr:colOff>95250</xdr:colOff>
                    <xdr:row>67</xdr:row>
                    <xdr:rowOff>66675</xdr:rowOff>
                  </from>
                  <to>
                    <xdr:col>16</xdr:col>
                    <xdr:colOff>523875</xdr:colOff>
                    <xdr:row>67</xdr:row>
                    <xdr:rowOff>285750</xdr:rowOff>
                  </to>
                </anchor>
              </controlPr>
            </control>
          </mc:Choice>
        </mc:AlternateContent>
        <mc:AlternateContent xmlns:mc="http://schemas.openxmlformats.org/markup-compatibility/2006">
          <mc:Choice Requires="x14">
            <control shapeId="1120" r:id="rId18" name="Option Button 96">
              <controlPr defaultSize="0" autoFill="0" autoLine="0" autoPict="0" altText="Ja">
                <anchor moveWithCells="1" sizeWithCells="1">
                  <from>
                    <xdr:col>14</xdr:col>
                    <xdr:colOff>209550</xdr:colOff>
                    <xdr:row>67</xdr:row>
                    <xdr:rowOff>76200</xdr:rowOff>
                  </from>
                  <to>
                    <xdr:col>15</xdr:col>
                    <xdr:colOff>219075</xdr:colOff>
                    <xdr:row>67</xdr:row>
                    <xdr:rowOff>276225</xdr:rowOff>
                  </to>
                </anchor>
              </controlPr>
            </control>
          </mc:Choice>
        </mc:AlternateContent>
        <mc:AlternateContent xmlns:mc="http://schemas.openxmlformats.org/markup-compatibility/2006">
          <mc:Choice Requires="x14">
            <control shapeId="1148" r:id="rId19" name="Option Button 124">
              <controlPr defaultSize="0" autoFill="0" autoLine="0" autoPict="0">
                <anchor moveWithCells="1" sizeWithCells="1">
                  <from>
                    <xdr:col>15</xdr:col>
                    <xdr:colOff>152400</xdr:colOff>
                    <xdr:row>31</xdr:row>
                    <xdr:rowOff>95250</xdr:rowOff>
                  </from>
                  <to>
                    <xdr:col>16</xdr:col>
                    <xdr:colOff>400050</xdr:colOff>
                    <xdr:row>31</xdr:row>
                    <xdr:rowOff>266700</xdr:rowOff>
                  </to>
                </anchor>
              </controlPr>
            </control>
          </mc:Choice>
        </mc:AlternateContent>
        <mc:AlternateContent xmlns:mc="http://schemas.openxmlformats.org/markup-compatibility/2006">
          <mc:Choice Requires="x14">
            <control shapeId="1149" r:id="rId20" name="Group Box 125">
              <controlPr defaultSize="0" autoFill="0" autoPict="0">
                <anchor moveWithCells="1" sizeWithCells="1">
                  <from>
                    <xdr:col>14</xdr:col>
                    <xdr:colOff>76200</xdr:colOff>
                    <xdr:row>31</xdr:row>
                    <xdr:rowOff>85725</xdr:rowOff>
                  </from>
                  <to>
                    <xdr:col>16</xdr:col>
                    <xdr:colOff>514350</xdr:colOff>
                    <xdr:row>31</xdr:row>
                    <xdr:rowOff>285750</xdr:rowOff>
                  </to>
                </anchor>
              </controlPr>
            </control>
          </mc:Choice>
        </mc:AlternateContent>
        <mc:AlternateContent xmlns:mc="http://schemas.openxmlformats.org/markup-compatibility/2006">
          <mc:Choice Requires="x14">
            <control shapeId="1150" r:id="rId21" name="Option Button 126">
              <controlPr defaultSize="0" autoFill="0" autoLine="0" autoPict="0" altText="Ja">
                <anchor moveWithCells="1" sizeWithCells="1">
                  <from>
                    <xdr:col>14</xdr:col>
                    <xdr:colOff>171450</xdr:colOff>
                    <xdr:row>31</xdr:row>
                    <xdr:rowOff>95250</xdr:rowOff>
                  </from>
                  <to>
                    <xdr:col>15</xdr:col>
                    <xdr:colOff>161925</xdr:colOff>
                    <xdr:row>31</xdr:row>
                    <xdr:rowOff>276225</xdr:rowOff>
                  </to>
                </anchor>
              </controlPr>
            </control>
          </mc:Choice>
        </mc:AlternateContent>
        <mc:AlternateContent xmlns:mc="http://schemas.openxmlformats.org/markup-compatibility/2006">
          <mc:Choice Requires="x14">
            <control shapeId="1151" r:id="rId22" name="Option Button 127">
              <controlPr defaultSize="0" autoFill="0" autoLine="0" autoPict="0">
                <anchor moveWithCells="1" sizeWithCells="1">
                  <from>
                    <xdr:col>15</xdr:col>
                    <xdr:colOff>142875</xdr:colOff>
                    <xdr:row>32</xdr:row>
                    <xdr:rowOff>76200</xdr:rowOff>
                  </from>
                  <to>
                    <xdr:col>16</xdr:col>
                    <xdr:colOff>390525</xdr:colOff>
                    <xdr:row>32</xdr:row>
                    <xdr:rowOff>238125</xdr:rowOff>
                  </to>
                </anchor>
              </controlPr>
            </control>
          </mc:Choice>
        </mc:AlternateContent>
        <mc:AlternateContent xmlns:mc="http://schemas.openxmlformats.org/markup-compatibility/2006">
          <mc:Choice Requires="x14">
            <control shapeId="1152" r:id="rId23" name="Group Box 128">
              <controlPr defaultSize="0" autoFill="0" autoPict="0">
                <anchor moveWithCells="1" sizeWithCells="1">
                  <from>
                    <xdr:col>14</xdr:col>
                    <xdr:colOff>66675</xdr:colOff>
                    <xdr:row>32</xdr:row>
                    <xdr:rowOff>66675</xdr:rowOff>
                  </from>
                  <to>
                    <xdr:col>16</xdr:col>
                    <xdr:colOff>504825</xdr:colOff>
                    <xdr:row>32</xdr:row>
                    <xdr:rowOff>257175</xdr:rowOff>
                  </to>
                </anchor>
              </controlPr>
            </control>
          </mc:Choice>
        </mc:AlternateContent>
        <mc:AlternateContent xmlns:mc="http://schemas.openxmlformats.org/markup-compatibility/2006">
          <mc:Choice Requires="x14">
            <control shapeId="1153" r:id="rId24" name="Option Button 129">
              <controlPr defaultSize="0" autoFill="0" autoLine="0" autoPict="0" altText="Ja">
                <anchor moveWithCells="1" sizeWithCells="1">
                  <from>
                    <xdr:col>14</xdr:col>
                    <xdr:colOff>161925</xdr:colOff>
                    <xdr:row>32</xdr:row>
                    <xdr:rowOff>66675</xdr:rowOff>
                  </from>
                  <to>
                    <xdr:col>15</xdr:col>
                    <xdr:colOff>152400</xdr:colOff>
                    <xdr:row>32</xdr:row>
                    <xdr:rowOff>247650</xdr:rowOff>
                  </to>
                </anchor>
              </controlPr>
            </control>
          </mc:Choice>
        </mc:AlternateContent>
        <mc:AlternateContent xmlns:mc="http://schemas.openxmlformats.org/markup-compatibility/2006">
          <mc:Choice Requires="x14">
            <control shapeId="1154" r:id="rId25" name="Option Button 130">
              <controlPr defaultSize="0" autoFill="0" autoLine="0" autoPict="0">
                <anchor moveWithCells="1" sizeWithCells="1">
                  <from>
                    <xdr:col>15</xdr:col>
                    <xdr:colOff>142875</xdr:colOff>
                    <xdr:row>33</xdr:row>
                    <xdr:rowOff>76200</xdr:rowOff>
                  </from>
                  <to>
                    <xdr:col>16</xdr:col>
                    <xdr:colOff>390525</xdr:colOff>
                    <xdr:row>33</xdr:row>
                    <xdr:rowOff>238125</xdr:rowOff>
                  </to>
                </anchor>
              </controlPr>
            </control>
          </mc:Choice>
        </mc:AlternateContent>
        <mc:AlternateContent xmlns:mc="http://schemas.openxmlformats.org/markup-compatibility/2006">
          <mc:Choice Requires="x14">
            <control shapeId="1155" r:id="rId26" name="Group Box 131">
              <controlPr defaultSize="0" autoFill="0" autoPict="0">
                <anchor moveWithCells="1" sizeWithCells="1">
                  <from>
                    <xdr:col>14</xdr:col>
                    <xdr:colOff>66675</xdr:colOff>
                    <xdr:row>33</xdr:row>
                    <xdr:rowOff>66675</xdr:rowOff>
                  </from>
                  <to>
                    <xdr:col>16</xdr:col>
                    <xdr:colOff>504825</xdr:colOff>
                    <xdr:row>33</xdr:row>
                    <xdr:rowOff>266700</xdr:rowOff>
                  </to>
                </anchor>
              </controlPr>
            </control>
          </mc:Choice>
        </mc:AlternateContent>
        <mc:AlternateContent xmlns:mc="http://schemas.openxmlformats.org/markup-compatibility/2006">
          <mc:Choice Requires="x14">
            <control shapeId="1156" r:id="rId27" name="Option Button 132">
              <controlPr defaultSize="0" autoFill="0" autoLine="0" autoPict="0" altText="Ja">
                <anchor moveWithCells="1" sizeWithCells="1">
                  <from>
                    <xdr:col>14</xdr:col>
                    <xdr:colOff>161925</xdr:colOff>
                    <xdr:row>33</xdr:row>
                    <xdr:rowOff>66675</xdr:rowOff>
                  </from>
                  <to>
                    <xdr:col>15</xdr:col>
                    <xdr:colOff>152400</xdr:colOff>
                    <xdr:row>33</xdr:row>
                    <xdr:rowOff>257175</xdr:rowOff>
                  </to>
                </anchor>
              </controlPr>
            </control>
          </mc:Choice>
        </mc:AlternateContent>
        <mc:AlternateContent xmlns:mc="http://schemas.openxmlformats.org/markup-compatibility/2006">
          <mc:Choice Requires="x14">
            <control shapeId="1157" r:id="rId28" name="Option Button 133">
              <controlPr defaultSize="0" autoFill="0" autoLine="0" autoPict="0">
                <anchor moveWithCells="1" sizeWithCells="1">
                  <from>
                    <xdr:col>15</xdr:col>
                    <xdr:colOff>161925</xdr:colOff>
                    <xdr:row>34</xdr:row>
                    <xdr:rowOff>85725</xdr:rowOff>
                  </from>
                  <to>
                    <xdr:col>16</xdr:col>
                    <xdr:colOff>409575</xdr:colOff>
                    <xdr:row>34</xdr:row>
                    <xdr:rowOff>247650</xdr:rowOff>
                  </to>
                </anchor>
              </controlPr>
            </control>
          </mc:Choice>
        </mc:AlternateContent>
        <mc:AlternateContent xmlns:mc="http://schemas.openxmlformats.org/markup-compatibility/2006">
          <mc:Choice Requires="x14">
            <control shapeId="1158" r:id="rId29" name="Group Box 134">
              <controlPr defaultSize="0" autoFill="0" autoPict="0">
                <anchor moveWithCells="1" sizeWithCells="1">
                  <from>
                    <xdr:col>14</xdr:col>
                    <xdr:colOff>85725</xdr:colOff>
                    <xdr:row>34</xdr:row>
                    <xdr:rowOff>76200</xdr:rowOff>
                  </from>
                  <to>
                    <xdr:col>16</xdr:col>
                    <xdr:colOff>523875</xdr:colOff>
                    <xdr:row>34</xdr:row>
                    <xdr:rowOff>276225</xdr:rowOff>
                  </to>
                </anchor>
              </controlPr>
            </control>
          </mc:Choice>
        </mc:AlternateContent>
        <mc:AlternateContent xmlns:mc="http://schemas.openxmlformats.org/markup-compatibility/2006">
          <mc:Choice Requires="x14">
            <control shapeId="1159" r:id="rId30" name="Option Button 135">
              <controlPr defaultSize="0" autoFill="0" autoLine="0" autoPict="0" altText="Ja">
                <anchor moveWithCells="1" sizeWithCells="1">
                  <from>
                    <xdr:col>14</xdr:col>
                    <xdr:colOff>180975</xdr:colOff>
                    <xdr:row>34</xdr:row>
                    <xdr:rowOff>85725</xdr:rowOff>
                  </from>
                  <to>
                    <xdr:col>15</xdr:col>
                    <xdr:colOff>171450</xdr:colOff>
                    <xdr:row>34</xdr:row>
                    <xdr:rowOff>266700</xdr:rowOff>
                  </to>
                </anchor>
              </controlPr>
            </control>
          </mc:Choice>
        </mc:AlternateContent>
        <mc:AlternateContent xmlns:mc="http://schemas.openxmlformats.org/markup-compatibility/2006">
          <mc:Choice Requires="x14">
            <control shapeId="1166" r:id="rId31" name="Option Button 142">
              <controlPr defaultSize="0" autoFill="0" autoLine="0" autoPict="0">
                <anchor moveWithCells="1" sizeWithCells="1">
                  <from>
                    <xdr:col>15</xdr:col>
                    <xdr:colOff>152400</xdr:colOff>
                    <xdr:row>35</xdr:row>
                    <xdr:rowOff>95250</xdr:rowOff>
                  </from>
                  <to>
                    <xdr:col>16</xdr:col>
                    <xdr:colOff>400050</xdr:colOff>
                    <xdr:row>35</xdr:row>
                    <xdr:rowOff>266700</xdr:rowOff>
                  </to>
                </anchor>
              </controlPr>
            </control>
          </mc:Choice>
        </mc:AlternateContent>
        <mc:AlternateContent xmlns:mc="http://schemas.openxmlformats.org/markup-compatibility/2006">
          <mc:Choice Requires="x14">
            <control shapeId="1167" r:id="rId32" name="Group Box 143">
              <controlPr defaultSize="0" autoFill="0" autoPict="0">
                <anchor moveWithCells="1" sizeWithCells="1">
                  <from>
                    <xdr:col>14</xdr:col>
                    <xdr:colOff>76200</xdr:colOff>
                    <xdr:row>35</xdr:row>
                    <xdr:rowOff>76200</xdr:rowOff>
                  </from>
                  <to>
                    <xdr:col>16</xdr:col>
                    <xdr:colOff>514350</xdr:colOff>
                    <xdr:row>35</xdr:row>
                    <xdr:rowOff>295275</xdr:rowOff>
                  </to>
                </anchor>
              </controlPr>
            </control>
          </mc:Choice>
        </mc:AlternateContent>
        <mc:AlternateContent xmlns:mc="http://schemas.openxmlformats.org/markup-compatibility/2006">
          <mc:Choice Requires="x14">
            <control shapeId="1168" r:id="rId33" name="Option Button 144">
              <controlPr defaultSize="0" autoFill="0" autoLine="0" autoPict="0" altText="Ja">
                <anchor moveWithCells="1" sizeWithCells="1">
                  <from>
                    <xdr:col>14</xdr:col>
                    <xdr:colOff>171450</xdr:colOff>
                    <xdr:row>35</xdr:row>
                    <xdr:rowOff>85725</xdr:rowOff>
                  </from>
                  <to>
                    <xdr:col>15</xdr:col>
                    <xdr:colOff>161925</xdr:colOff>
                    <xdr:row>35</xdr:row>
                    <xdr:rowOff>285750</xdr:rowOff>
                  </to>
                </anchor>
              </controlPr>
            </control>
          </mc:Choice>
        </mc:AlternateContent>
        <mc:AlternateContent xmlns:mc="http://schemas.openxmlformats.org/markup-compatibility/2006">
          <mc:Choice Requires="x14">
            <control shapeId="1169" r:id="rId34" name="Option Button 145">
              <controlPr defaultSize="0" autoFill="0" autoLine="0" autoPict="0">
                <anchor moveWithCells="1" sizeWithCells="1">
                  <from>
                    <xdr:col>15</xdr:col>
                    <xdr:colOff>171450</xdr:colOff>
                    <xdr:row>36</xdr:row>
                    <xdr:rowOff>104775</xdr:rowOff>
                  </from>
                  <to>
                    <xdr:col>16</xdr:col>
                    <xdr:colOff>419100</xdr:colOff>
                    <xdr:row>37</xdr:row>
                    <xdr:rowOff>47625</xdr:rowOff>
                  </to>
                </anchor>
              </controlPr>
            </control>
          </mc:Choice>
        </mc:AlternateContent>
        <mc:AlternateContent xmlns:mc="http://schemas.openxmlformats.org/markup-compatibility/2006">
          <mc:Choice Requires="x14">
            <control shapeId="1170" r:id="rId35" name="Group Box 146">
              <controlPr defaultSize="0" autoFill="0" autoPict="0">
                <anchor moveWithCells="1" sizeWithCells="1">
                  <from>
                    <xdr:col>14</xdr:col>
                    <xdr:colOff>95250</xdr:colOff>
                    <xdr:row>36</xdr:row>
                    <xdr:rowOff>85725</xdr:rowOff>
                  </from>
                  <to>
                    <xdr:col>16</xdr:col>
                    <xdr:colOff>533400</xdr:colOff>
                    <xdr:row>37</xdr:row>
                    <xdr:rowOff>66675</xdr:rowOff>
                  </to>
                </anchor>
              </controlPr>
            </control>
          </mc:Choice>
        </mc:AlternateContent>
        <mc:AlternateContent xmlns:mc="http://schemas.openxmlformats.org/markup-compatibility/2006">
          <mc:Choice Requires="x14">
            <control shapeId="1171" r:id="rId36" name="Option Button 147">
              <controlPr defaultSize="0" autoFill="0" autoLine="0" autoPict="0" altText="Ja">
                <anchor moveWithCells="1" sizeWithCells="1">
                  <from>
                    <xdr:col>14</xdr:col>
                    <xdr:colOff>190500</xdr:colOff>
                    <xdr:row>36</xdr:row>
                    <xdr:rowOff>95250</xdr:rowOff>
                  </from>
                  <to>
                    <xdr:col>15</xdr:col>
                    <xdr:colOff>180975</xdr:colOff>
                    <xdr:row>37</xdr:row>
                    <xdr:rowOff>57150</xdr:rowOff>
                  </to>
                </anchor>
              </controlPr>
            </control>
          </mc:Choice>
        </mc:AlternateContent>
        <mc:AlternateContent xmlns:mc="http://schemas.openxmlformats.org/markup-compatibility/2006">
          <mc:Choice Requires="x14">
            <control shapeId="1172" r:id="rId37" name="Option Button 148">
              <controlPr defaultSize="0" autoFill="0" autoLine="0" autoPict="0">
                <anchor moveWithCells="1" sizeWithCells="1">
                  <from>
                    <xdr:col>15</xdr:col>
                    <xdr:colOff>171450</xdr:colOff>
                    <xdr:row>38</xdr:row>
                    <xdr:rowOff>104775</xdr:rowOff>
                  </from>
                  <to>
                    <xdr:col>16</xdr:col>
                    <xdr:colOff>419100</xdr:colOff>
                    <xdr:row>38</xdr:row>
                    <xdr:rowOff>295275</xdr:rowOff>
                  </to>
                </anchor>
              </controlPr>
            </control>
          </mc:Choice>
        </mc:AlternateContent>
        <mc:AlternateContent xmlns:mc="http://schemas.openxmlformats.org/markup-compatibility/2006">
          <mc:Choice Requires="x14">
            <control shapeId="1173" r:id="rId38" name="Group Box 149">
              <controlPr defaultSize="0" autoFill="0" autoPict="0">
                <anchor moveWithCells="1" sizeWithCells="1">
                  <from>
                    <xdr:col>14</xdr:col>
                    <xdr:colOff>85725</xdr:colOff>
                    <xdr:row>38</xdr:row>
                    <xdr:rowOff>95250</xdr:rowOff>
                  </from>
                  <to>
                    <xdr:col>16</xdr:col>
                    <xdr:colOff>533400</xdr:colOff>
                    <xdr:row>38</xdr:row>
                    <xdr:rowOff>314325</xdr:rowOff>
                  </to>
                </anchor>
              </controlPr>
            </control>
          </mc:Choice>
        </mc:AlternateContent>
        <mc:AlternateContent xmlns:mc="http://schemas.openxmlformats.org/markup-compatibility/2006">
          <mc:Choice Requires="x14">
            <control shapeId="1174" r:id="rId39" name="Option Button 150">
              <controlPr defaultSize="0" autoFill="0" autoLine="0" autoPict="0" altText="Ja">
                <anchor moveWithCells="1" sizeWithCells="1">
                  <from>
                    <xdr:col>14</xdr:col>
                    <xdr:colOff>180975</xdr:colOff>
                    <xdr:row>38</xdr:row>
                    <xdr:rowOff>104775</xdr:rowOff>
                  </from>
                  <to>
                    <xdr:col>15</xdr:col>
                    <xdr:colOff>171450</xdr:colOff>
                    <xdr:row>38</xdr:row>
                    <xdr:rowOff>304800</xdr:rowOff>
                  </to>
                </anchor>
              </controlPr>
            </control>
          </mc:Choice>
        </mc:AlternateContent>
        <mc:AlternateContent xmlns:mc="http://schemas.openxmlformats.org/markup-compatibility/2006">
          <mc:Choice Requires="x14">
            <control shapeId="1190" r:id="rId40" name="Option Button 166">
              <controlPr defaultSize="0" autoFill="0" autoLine="0" autoPict="0">
                <anchor moveWithCells="1" sizeWithCells="1">
                  <from>
                    <xdr:col>15</xdr:col>
                    <xdr:colOff>257175</xdr:colOff>
                    <xdr:row>44</xdr:row>
                    <xdr:rowOff>85725</xdr:rowOff>
                  </from>
                  <to>
                    <xdr:col>16</xdr:col>
                    <xdr:colOff>504825</xdr:colOff>
                    <xdr:row>44</xdr:row>
                    <xdr:rowOff>266700</xdr:rowOff>
                  </to>
                </anchor>
              </controlPr>
            </control>
          </mc:Choice>
        </mc:AlternateContent>
        <mc:AlternateContent xmlns:mc="http://schemas.openxmlformats.org/markup-compatibility/2006">
          <mc:Choice Requires="x14">
            <control shapeId="1191" r:id="rId41" name="Group Box 167">
              <controlPr defaultSize="0" autoFill="0" autoPict="0">
                <anchor moveWithCells="1" sizeWithCells="1">
                  <from>
                    <xdr:col>14</xdr:col>
                    <xdr:colOff>95250</xdr:colOff>
                    <xdr:row>44</xdr:row>
                    <xdr:rowOff>66675</xdr:rowOff>
                  </from>
                  <to>
                    <xdr:col>16</xdr:col>
                    <xdr:colOff>533400</xdr:colOff>
                    <xdr:row>44</xdr:row>
                    <xdr:rowOff>295275</xdr:rowOff>
                  </to>
                </anchor>
              </controlPr>
            </control>
          </mc:Choice>
        </mc:AlternateContent>
        <mc:AlternateContent xmlns:mc="http://schemas.openxmlformats.org/markup-compatibility/2006">
          <mc:Choice Requires="x14">
            <control shapeId="1192" r:id="rId42" name="Option Button 168">
              <controlPr defaultSize="0" autoFill="0" autoLine="0" autoPict="0" altText="Ja">
                <anchor moveWithCells="1" sizeWithCells="1">
                  <from>
                    <xdr:col>14</xdr:col>
                    <xdr:colOff>209550</xdr:colOff>
                    <xdr:row>44</xdr:row>
                    <xdr:rowOff>76200</xdr:rowOff>
                  </from>
                  <to>
                    <xdr:col>15</xdr:col>
                    <xdr:colOff>200025</xdr:colOff>
                    <xdr:row>44</xdr:row>
                    <xdr:rowOff>285750</xdr:rowOff>
                  </to>
                </anchor>
              </controlPr>
            </control>
          </mc:Choice>
        </mc:AlternateContent>
        <mc:AlternateContent xmlns:mc="http://schemas.openxmlformats.org/markup-compatibility/2006">
          <mc:Choice Requires="x14">
            <control shapeId="1242" r:id="rId43" name="Option Button 218">
              <controlPr defaultSize="0" autoFill="0" autoLine="0" autoPict="0">
                <anchor moveWithCells="1">
                  <from>
                    <xdr:col>6</xdr:col>
                    <xdr:colOff>523875</xdr:colOff>
                    <xdr:row>97</xdr:row>
                    <xdr:rowOff>76200</xdr:rowOff>
                  </from>
                  <to>
                    <xdr:col>7</xdr:col>
                    <xdr:colOff>371475</xdr:colOff>
                    <xdr:row>97</xdr:row>
                    <xdr:rowOff>209550</xdr:rowOff>
                  </to>
                </anchor>
              </controlPr>
            </control>
          </mc:Choice>
        </mc:AlternateContent>
        <mc:AlternateContent xmlns:mc="http://schemas.openxmlformats.org/markup-compatibility/2006">
          <mc:Choice Requires="x14">
            <control shapeId="1243" r:id="rId44" name="Option Button 219">
              <controlPr defaultSize="0" autoFill="0" autoLine="0" autoPict="0">
                <anchor moveWithCells="1">
                  <from>
                    <xdr:col>7</xdr:col>
                    <xdr:colOff>390525</xdr:colOff>
                    <xdr:row>97</xdr:row>
                    <xdr:rowOff>76200</xdr:rowOff>
                  </from>
                  <to>
                    <xdr:col>8</xdr:col>
                    <xdr:colOff>219075</xdr:colOff>
                    <xdr:row>97</xdr:row>
                    <xdr:rowOff>200025</xdr:rowOff>
                  </to>
                </anchor>
              </controlPr>
            </control>
          </mc:Choice>
        </mc:AlternateContent>
        <mc:AlternateContent xmlns:mc="http://schemas.openxmlformats.org/markup-compatibility/2006">
          <mc:Choice Requires="x14">
            <control shapeId="1244" r:id="rId45" name="Option Button 220">
              <controlPr defaultSize="0" autoFill="0" autoLine="0" autoPict="0">
                <anchor moveWithCells="1">
                  <from>
                    <xdr:col>8</xdr:col>
                    <xdr:colOff>276225</xdr:colOff>
                    <xdr:row>97</xdr:row>
                    <xdr:rowOff>76200</xdr:rowOff>
                  </from>
                  <to>
                    <xdr:col>9</xdr:col>
                    <xdr:colOff>180975</xdr:colOff>
                    <xdr:row>97</xdr:row>
                    <xdr:rowOff>200025</xdr:rowOff>
                  </to>
                </anchor>
              </controlPr>
            </control>
          </mc:Choice>
        </mc:AlternateContent>
        <mc:AlternateContent xmlns:mc="http://schemas.openxmlformats.org/markup-compatibility/2006">
          <mc:Choice Requires="x14">
            <control shapeId="1245" r:id="rId46" name="Group Box 221">
              <controlPr defaultSize="0" autoFill="0" autoPict="0">
                <anchor moveWithCells="1">
                  <from>
                    <xdr:col>6</xdr:col>
                    <xdr:colOff>485775</xdr:colOff>
                    <xdr:row>97</xdr:row>
                    <xdr:rowOff>38100</xdr:rowOff>
                  </from>
                  <to>
                    <xdr:col>9</xdr:col>
                    <xdr:colOff>295275</xdr:colOff>
                    <xdr:row>97</xdr:row>
                    <xdr:rowOff>228600</xdr:rowOff>
                  </to>
                </anchor>
              </controlPr>
            </control>
          </mc:Choice>
        </mc:AlternateContent>
        <mc:AlternateContent xmlns:mc="http://schemas.openxmlformats.org/markup-compatibility/2006">
          <mc:Choice Requires="x14">
            <control shapeId="1246" r:id="rId47" name="Option Button 222">
              <controlPr defaultSize="0" autoFill="0" autoLine="0" autoPict="0">
                <anchor moveWithCells="1">
                  <from>
                    <xdr:col>12</xdr:col>
                    <xdr:colOff>561975</xdr:colOff>
                    <xdr:row>97</xdr:row>
                    <xdr:rowOff>66675</xdr:rowOff>
                  </from>
                  <to>
                    <xdr:col>13</xdr:col>
                    <xdr:colOff>419100</xdr:colOff>
                    <xdr:row>97</xdr:row>
                    <xdr:rowOff>209550</xdr:rowOff>
                  </to>
                </anchor>
              </controlPr>
            </control>
          </mc:Choice>
        </mc:AlternateContent>
        <mc:AlternateContent xmlns:mc="http://schemas.openxmlformats.org/markup-compatibility/2006">
          <mc:Choice Requires="x14">
            <control shapeId="1247" r:id="rId48" name="Option Button 223">
              <controlPr defaultSize="0" autoFill="0" autoLine="0" autoPict="0">
                <anchor moveWithCells="1">
                  <from>
                    <xdr:col>13</xdr:col>
                    <xdr:colOff>438150</xdr:colOff>
                    <xdr:row>97</xdr:row>
                    <xdr:rowOff>66675</xdr:rowOff>
                  </from>
                  <to>
                    <xdr:col>14</xdr:col>
                    <xdr:colOff>247650</xdr:colOff>
                    <xdr:row>97</xdr:row>
                    <xdr:rowOff>200025</xdr:rowOff>
                  </to>
                </anchor>
              </controlPr>
            </control>
          </mc:Choice>
        </mc:AlternateContent>
        <mc:AlternateContent xmlns:mc="http://schemas.openxmlformats.org/markup-compatibility/2006">
          <mc:Choice Requires="x14">
            <control shapeId="1248" r:id="rId49" name="Option Button 224">
              <controlPr defaultSize="0" autoFill="0" autoLine="0" autoPict="0">
                <anchor moveWithCells="1">
                  <from>
                    <xdr:col>14</xdr:col>
                    <xdr:colOff>304800</xdr:colOff>
                    <xdr:row>97</xdr:row>
                    <xdr:rowOff>66675</xdr:rowOff>
                  </from>
                  <to>
                    <xdr:col>15</xdr:col>
                    <xdr:colOff>228600</xdr:colOff>
                    <xdr:row>97</xdr:row>
                    <xdr:rowOff>200025</xdr:rowOff>
                  </to>
                </anchor>
              </controlPr>
            </control>
          </mc:Choice>
        </mc:AlternateContent>
        <mc:AlternateContent xmlns:mc="http://schemas.openxmlformats.org/markup-compatibility/2006">
          <mc:Choice Requires="x14">
            <control shapeId="1249" r:id="rId50" name="Group Box 225">
              <controlPr defaultSize="0" autoFill="0" autoPict="0">
                <anchor moveWithCells="1">
                  <from>
                    <xdr:col>12</xdr:col>
                    <xdr:colOff>523875</xdr:colOff>
                    <xdr:row>97</xdr:row>
                    <xdr:rowOff>38100</xdr:rowOff>
                  </from>
                  <to>
                    <xdr:col>15</xdr:col>
                    <xdr:colOff>342900</xdr:colOff>
                    <xdr:row>97</xdr:row>
                    <xdr:rowOff>228600</xdr:rowOff>
                  </to>
                </anchor>
              </controlPr>
            </control>
          </mc:Choice>
        </mc:AlternateContent>
        <mc:AlternateContent xmlns:mc="http://schemas.openxmlformats.org/markup-compatibility/2006">
          <mc:Choice Requires="x14">
            <control shapeId="1250" r:id="rId51" name="Option Button 226">
              <controlPr defaultSize="0" autoFill="0" autoLine="0" autoPict="0">
                <anchor moveWithCells="1" sizeWithCells="1">
                  <from>
                    <xdr:col>15</xdr:col>
                    <xdr:colOff>247650</xdr:colOff>
                    <xdr:row>45</xdr:row>
                    <xdr:rowOff>85725</xdr:rowOff>
                  </from>
                  <to>
                    <xdr:col>16</xdr:col>
                    <xdr:colOff>381000</xdr:colOff>
                    <xdr:row>45</xdr:row>
                    <xdr:rowOff>266700</xdr:rowOff>
                  </to>
                </anchor>
              </controlPr>
            </control>
          </mc:Choice>
        </mc:AlternateContent>
        <mc:AlternateContent xmlns:mc="http://schemas.openxmlformats.org/markup-compatibility/2006">
          <mc:Choice Requires="x14">
            <control shapeId="1251" r:id="rId52" name="Group Box 227">
              <controlPr defaultSize="0" autoFill="0" autoPict="0">
                <anchor moveWithCells="1" sizeWithCells="1">
                  <from>
                    <xdr:col>14</xdr:col>
                    <xdr:colOff>85725</xdr:colOff>
                    <xdr:row>45</xdr:row>
                    <xdr:rowOff>66675</xdr:rowOff>
                  </from>
                  <to>
                    <xdr:col>16</xdr:col>
                    <xdr:colOff>533400</xdr:colOff>
                    <xdr:row>45</xdr:row>
                    <xdr:rowOff>285750</xdr:rowOff>
                  </to>
                </anchor>
              </controlPr>
            </control>
          </mc:Choice>
        </mc:AlternateContent>
        <mc:AlternateContent xmlns:mc="http://schemas.openxmlformats.org/markup-compatibility/2006">
          <mc:Choice Requires="x14">
            <control shapeId="1252" r:id="rId53" name="Option Button 228">
              <controlPr defaultSize="0" autoFill="0" autoLine="0" autoPict="0" altText="Ja">
                <anchor moveWithCells="1" sizeWithCells="1">
                  <from>
                    <xdr:col>14</xdr:col>
                    <xdr:colOff>200025</xdr:colOff>
                    <xdr:row>45</xdr:row>
                    <xdr:rowOff>76200</xdr:rowOff>
                  </from>
                  <to>
                    <xdr:col>15</xdr:col>
                    <xdr:colOff>209550</xdr:colOff>
                    <xdr:row>45</xdr:row>
                    <xdr:rowOff>276225</xdr:rowOff>
                  </to>
                </anchor>
              </controlPr>
            </control>
          </mc:Choice>
        </mc:AlternateContent>
        <mc:AlternateContent xmlns:mc="http://schemas.openxmlformats.org/markup-compatibility/2006">
          <mc:Choice Requires="x14">
            <control shapeId="1253" r:id="rId54" name="Option Button 229">
              <controlPr defaultSize="0" autoFill="0" autoLine="0" autoPict="0">
                <anchor moveWithCells="1" sizeWithCells="1">
                  <from>
                    <xdr:col>15</xdr:col>
                    <xdr:colOff>161925</xdr:colOff>
                    <xdr:row>54</xdr:row>
                    <xdr:rowOff>95250</xdr:rowOff>
                  </from>
                  <to>
                    <xdr:col>16</xdr:col>
                    <xdr:colOff>295275</xdr:colOff>
                    <xdr:row>54</xdr:row>
                    <xdr:rowOff>276225</xdr:rowOff>
                  </to>
                </anchor>
              </controlPr>
            </control>
          </mc:Choice>
        </mc:AlternateContent>
        <mc:AlternateContent xmlns:mc="http://schemas.openxmlformats.org/markup-compatibility/2006">
          <mc:Choice Requires="x14">
            <control shapeId="1254" r:id="rId55" name="Group Box 230">
              <controlPr defaultSize="0" autoFill="0" autoPict="0">
                <anchor moveWithCells="1" sizeWithCells="1">
                  <from>
                    <xdr:col>14</xdr:col>
                    <xdr:colOff>76200</xdr:colOff>
                    <xdr:row>54</xdr:row>
                    <xdr:rowOff>85725</xdr:rowOff>
                  </from>
                  <to>
                    <xdr:col>16</xdr:col>
                    <xdr:colOff>514350</xdr:colOff>
                    <xdr:row>54</xdr:row>
                    <xdr:rowOff>304800</xdr:rowOff>
                  </to>
                </anchor>
              </controlPr>
            </control>
          </mc:Choice>
        </mc:AlternateContent>
        <mc:AlternateContent xmlns:mc="http://schemas.openxmlformats.org/markup-compatibility/2006">
          <mc:Choice Requires="x14">
            <control shapeId="1255" r:id="rId56" name="Option Button 231">
              <controlPr defaultSize="0" autoFill="0" autoLine="0" autoPict="0" altText="Ja">
                <anchor moveWithCells="1" sizeWithCells="1">
                  <from>
                    <xdr:col>14</xdr:col>
                    <xdr:colOff>190500</xdr:colOff>
                    <xdr:row>54</xdr:row>
                    <xdr:rowOff>85725</xdr:rowOff>
                  </from>
                  <to>
                    <xdr:col>15</xdr:col>
                    <xdr:colOff>200025</xdr:colOff>
                    <xdr:row>54</xdr:row>
                    <xdr:rowOff>285750</xdr:rowOff>
                  </to>
                </anchor>
              </controlPr>
            </control>
          </mc:Choice>
        </mc:AlternateContent>
        <mc:AlternateContent xmlns:mc="http://schemas.openxmlformats.org/markup-compatibility/2006">
          <mc:Choice Requires="x14">
            <control shapeId="1256" r:id="rId57" name="Option Button 232">
              <controlPr defaultSize="0" autoFill="0" autoLine="0" autoPict="0">
                <anchor moveWithCells="1" sizeWithCells="1">
                  <from>
                    <xdr:col>15</xdr:col>
                    <xdr:colOff>152400</xdr:colOff>
                    <xdr:row>56</xdr:row>
                    <xdr:rowOff>95250</xdr:rowOff>
                  </from>
                  <to>
                    <xdr:col>16</xdr:col>
                    <xdr:colOff>400050</xdr:colOff>
                    <xdr:row>57</xdr:row>
                    <xdr:rowOff>66675</xdr:rowOff>
                  </to>
                </anchor>
              </controlPr>
            </control>
          </mc:Choice>
        </mc:AlternateContent>
        <mc:AlternateContent xmlns:mc="http://schemas.openxmlformats.org/markup-compatibility/2006">
          <mc:Choice Requires="x14">
            <control shapeId="1257" r:id="rId58" name="Group Box 233">
              <controlPr defaultSize="0" autoFill="0" autoPict="0">
                <anchor moveWithCells="1" sizeWithCells="1">
                  <from>
                    <xdr:col>14</xdr:col>
                    <xdr:colOff>76200</xdr:colOff>
                    <xdr:row>56</xdr:row>
                    <xdr:rowOff>76200</xdr:rowOff>
                  </from>
                  <to>
                    <xdr:col>16</xdr:col>
                    <xdr:colOff>514350</xdr:colOff>
                    <xdr:row>57</xdr:row>
                    <xdr:rowOff>85725</xdr:rowOff>
                  </to>
                </anchor>
              </controlPr>
            </control>
          </mc:Choice>
        </mc:AlternateContent>
        <mc:AlternateContent xmlns:mc="http://schemas.openxmlformats.org/markup-compatibility/2006">
          <mc:Choice Requires="x14">
            <control shapeId="1258" r:id="rId59" name="Option Button 234">
              <controlPr defaultSize="0" autoFill="0" autoLine="0" autoPict="0" altText="Ja">
                <anchor moveWithCells="1" sizeWithCells="1">
                  <from>
                    <xdr:col>14</xdr:col>
                    <xdr:colOff>171450</xdr:colOff>
                    <xdr:row>56</xdr:row>
                    <xdr:rowOff>85725</xdr:rowOff>
                  </from>
                  <to>
                    <xdr:col>15</xdr:col>
                    <xdr:colOff>161925</xdr:colOff>
                    <xdr:row>57</xdr:row>
                    <xdr:rowOff>76200</xdr:rowOff>
                  </to>
                </anchor>
              </controlPr>
            </control>
          </mc:Choice>
        </mc:AlternateContent>
        <mc:AlternateContent xmlns:mc="http://schemas.openxmlformats.org/markup-compatibility/2006">
          <mc:Choice Requires="x14">
            <control shapeId="1259" r:id="rId60" name="Option Button 235">
              <controlPr defaultSize="0" autoFill="0" autoLine="0" autoPict="0">
                <anchor moveWithCells="1" sizeWithCells="1">
                  <from>
                    <xdr:col>15</xdr:col>
                    <xdr:colOff>171450</xdr:colOff>
                    <xdr:row>39</xdr:row>
                    <xdr:rowOff>85725</xdr:rowOff>
                  </from>
                  <to>
                    <xdr:col>16</xdr:col>
                    <xdr:colOff>295275</xdr:colOff>
                    <xdr:row>40</xdr:row>
                    <xdr:rowOff>19050</xdr:rowOff>
                  </to>
                </anchor>
              </controlPr>
            </control>
          </mc:Choice>
        </mc:AlternateContent>
        <mc:AlternateContent xmlns:mc="http://schemas.openxmlformats.org/markup-compatibility/2006">
          <mc:Choice Requires="x14">
            <control shapeId="1260" r:id="rId61" name="Group Box 236">
              <controlPr defaultSize="0" autoFill="0" autoPict="0">
                <anchor moveWithCells="1" sizeWithCells="1">
                  <from>
                    <xdr:col>14</xdr:col>
                    <xdr:colOff>85725</xdr:colOff>
                    <xdr:row>39</xdr:row>
                    <xdr:rowOff>76200</xdr:rowOff>
                  </from>
                  <to>
                    <xdr:col>16</xdr:col>
                    <xdr:colOff>533400</xdr:colOff>
                    <xdr:row>40</xdr:row>
                    <xdr:rowOff>47625</xdr:rowOff>
                  </to>
                </anchor>
              </controlPr>
            </control>
          </mc:Choice>
        </mc:AlternateContent>
        <mc:AlternateContent xmlns:mc="http://schemas.openxmlformats.org/markup-compatibility/2006">
          <mc:Choice Requires="x14">
            <control shapeId="1261" r:id="rId62" name="Option Button 237">
              <controlPr defaultSize="0" autoFill="0" autoLine="0" autoPict="0" altText="Ja">
                <anchor moveWithCells="1" sizeWithCells="1">
                  <from>
                    <xdr:col>14</xdr:col>
                    <xdr:colOff>200025</xdr:colOff>
                    <xdr:row>39</xdr:row>
                    <xdr:rowOff>85725</xdr:rowOff>
                  </from>
                  <to>
                    <xdr:col>15</xdr:col>
                    <xdr:colOff>219075</xdr:colOff>
                    <xdr:row>40</xdr:row>
                    <xdr:rowOff>38100</xdr:rowOff>
                  </to>
                </anchor>
              </controlPr>
            </control>
          </mc:Choice>
        </mc:AlternateContent>
        <mc:AlternateContent xmlns:mc="http://schemas.openxmlformats.org/markup-compatibility/2006">
          <mc:Choice Requires="x14">
            <control shapeId="1269" r:id="rId63" name="Option Button 245">
              <controlPr defaultSize="0" autoFill="0" autoLine="0" autoPict="0">
                <anchor moveWithCells="1">
                  <from>
                    <xdr:col>9</xdr:col>
                    <xdr:colOff>57150</xdr:colOff>
                    <xdr:row>76</xdr:row>
                    <xdr:rowOff>28575</xdr:rowOff>
                  </from>
                  <to>
                    <xdr:col>9</xdr:col>
                    <xdr:colOff>561975</xdr:colOff>
                    <xdr:row>76</xdr:row>
                    <xdr:rowOff>209550</xdr:rowOff>
                  </to>
                </anchor>
              </controlPr>
            </control>
          </mc:Choice>
        </mc:AlternateContent>
        <mc:AlternateContent xmlns:mc="http://schemas.openxmlformats.org/markup-compatibility/2006">
          <mc:Choice Requires="x14">
            <control shapeId="1270" r:id="rId64" name="Option Button 246">
              <controlPr defaultSize="0" autoFill="0" autoLine="0" autoPict="0">
                <anchor moveWithCells="1">
                  <from>
                    <xdr:col>9</xdr:col>
                    <xdr:colOff>571500</xdr:colOff>
                    <xdr:row>76</xdr:row>
                    <xdr:rowOff>28575</xdr:rowOff>
                  </from>
                  <to>
                    <xdr:col>11</xdr:col>
                    <xdr:colOff>476250</xdr:colOff>
                    <xdr:row>76</xdr:row>
                    <xdr:rowOff>209550</xdr:rowOff>
                  </to>
                </anchor>
              </controlPr>
            </control>
          </mc:Choice>
        </mc:AlternateContent>
        <mc:AlternateContent xmlns:mc="http://schemas.openxmlformats.org/markup-compatibility/2006">
          <mc:Choice Requires="x14">
            <control shapeId="1272" r:id="rId65" name="Group Box 248">
              <controlPr defaultSize="0" autoFill="0" autoPict="0">
                <anchor moveWithCells="1">
                  <from>
                    <xdr:col>9</xdr:col>
                    <xdr:colOff>38100</xdr:colOff>
                    <xdr:row>76</xdr:row>
                    <xdr:rowOff>9525</xdr:rowOff>
                  </from>
                  <to>
                    <xdr:col>11</xdr:col>
                    <xdr:colOff>561975</xdr:colOff>
                    <xdr:row>76</xdr:row>
                    <xdr:rowOff>228600</xdr:rowOff>
                  </to>
                </anchor>
              </controlPr>
            </control>
          </mc:Choice>
        </mc:AlternateContent>
        <mc:AlternateContent xmlns:mc="http://schemas.openxmlformats.org/markup-compatibility/2006">
          <mc:Choice Requires="x14">
            <control shapeId="1277" r:id="rId66" name="Option Button 253">
              <controlPr defaultSize="0" autoFill="0" autoLine="0" autoPict="0">
                <anchor moveWithCells="1">
                  <from>
                    <xdr:col>9</xdr:col>
                    <xdr:colOff>38100</xdr:colOff>
                    <xdr:row>78</xdr:row>
                    <xdr:rowOff>28575</xdr:rowOff>
                  </from>
                  <to>
                    <xdr:col>9</xdr:col>
                    <xdr:colOff>552450</xdr:colOff>
                    <xdr:row>78</xdr:row>
                    <xdr:rowOff>209550</xdr:rowOff>
                  </to>
                </anchor>
              </controlPr>
            </control>
          </mc:Choice>
        </mc:AlternateContent>
        <mc:AlternateContent xmlns:mc="http://schemas.openxmlformats.org/markup-compatibility/2006">
          <mc:Choice Requires="x14">
            <control shapeId="1278" r:id="rId67" name="Option Button 254">
              <controlPr defaultSize="0" autoFill="0" autoLine="0" autoPict="0">
                <anchor moveWithCells="1">
                  <from>
                    <xdr:col>9</xdr:col>
                    <xdr:colOff>561975</xdr:colOff>
                    <xdr:row>78</xdr:row>
                    <xdr:rowOff>28575</xdr:rowOff>
                  </from>
                  <to>
                    <xdr:col>11</xdr:col>
                    <xdr:colOff>457200</xdr:colOff>
                    <xdr:row>78</xdr:row>
                    <xdr:rowOff>209550</xdr:rowOff>
                  </to>
                </anchor>
              </controlPr>
            </control>
          </mc:Choice>
        </mc:AlternateContent>
        <mc:AlternateContent xmlns:mc="http://schemas.openxmlformats.org/markup-compatibility/2006">
          <mc:Choice Requires="x14">
            <control shapeId="1280" r:id="rId68" name="Group Box 256">
              <controlPr defaultSize="0" autoFill="0" autoPict="0">
                <anchor moveWithCells="1">
                  <from>
                    <xdr:col>9</xdr:col>
                    <xdr:colOff>19050</xdr:colOff>
                    <xdr:row>78</xdr:row>
                    <xdr:rowOff>19050</xdr:rowOff>
                  </from>
                  <to>
                    <xdr:col>11</xdr:col>
                    <xdr:colOff>561975</xdr:colOff>
                    <xdr:row>78</xdr:row>
                    <xdr:rowOff>219075</xdr:rowOff>
                  </to>
                </anchor>
              </controlPr>
            </control>
          </mc:Choice>
        </mc:AlternateContent>
        <mc:AlternateContent xmlns:mc="http://schemas.openxmlformats.org/markup-compatibility/2006">
          <mc:Choice Requires="x14">
            <control shapeId="1297" r:id="rId69" name="Option Button 273">
              <controlPr defaultSize="0" autoFill="0" autoLine="0" autoPict="0">
                <anchor moveWithCells="1">
                  <from>
                    <xdr:col>9</xdr:col>
                    <xdr:colOff>47625</xdr:colOff>
                    <xdr:row>80</xdr:row>
                    <xdr:rowOff>38100</xdr:rowOff>
                  </from>
                  <to>
                    <xdr:col>9</xdr:col>
                    <xdr:colOff>561975</xdr:colOff>
                    <xdr:row>80</xdr:row>
                    <xdr:rowOff>219075</xdr:rowOff>
                  </to>
                </anchor>
              </controlPr>
            </control>
          </mc:Choice>
        </mc:AlternateContent>
        <mc:AlternateContent xmlns:mc="http://schemas.openxmlformats.org/markup-compatibility/2006">
          <mc:Choice Requires="x14">
            <control shapeId="1298" r:id="rId70" name="Option Button 274">
              <controlPr defaultSize="0" autoFill="0" autoLine="0" autoPict="0">
                <anchor moveWithCells="1">
                  <from>
                    <xdr:col>9</xdr:col>
                    <xdr:colOff>571500</xdr:colOff>
                    <xdr:row>80</xdr:row>
                    <xdr:rowOff>38100</xdr:rowOff>
                  </from>
                  <to>
                    <xdr:col>11</xdr:col>
                    <xdr:colOff>428625</xdr:colOff>
                    <xdr:row>80</xdr:row>
                    <xdr:rowOff>228600</xdr:rowOff>
                  </to>
                </anchor>
              </controlPr>
            </control>
          </mc:Choice>
        </mc:AlternateContent>
        <mc:AlternateContent xmlns:mc="http://schemas.openxmlformats.org/markup-compatibility/2006">
          <mc:Choice Requires="x14">
            <control shapeId="1300" r:id="rId71" name="Group Box 276">
              <controlPr defaultSize="0" autoFill="0" autoPict="0">
                <anchor moveWithCells="1">
                  <from>
                    <xdr:col>9</xdr:col>
                    <xdr:colOff>28575</xdr:colOff>
                    <xdr:row>80</xdr:row>
                    <xdr:rowOff>19050</xdr:rowOff>
                  </from>
                  <to>
                    <xdr:col>11</xdr:col>
                    <xdr:colOff>571500</xdr:colOff>
                    <xdr:row>80</xdr:row>
                    <xdr:rowOff>228600</xdr:rowOff>
                  </to>
                </anchor>
              </controlPr>
            </control>
          </mc:Choice>
        </mc:AlternateContent>
        <mc:AlternateContent xmlns:mc="http://schemas.openxmlformats.org/markup-compatibility/2006">
          <mc:Choice Requires="x14">
            <control shapeId="1301" r:id="rId72" name="Option Button 277">
              <controlPr defaultSize="0" autoFill="0" autoLine="0" autoPict="0">
                <anchor moveWithCells="1">
                  <from>
                    <xdr:col>9</xdr:col>
                    <xdr:colOff>57150</xdr:colOff>
                    <xdr:row>81</xdr:row>
                    <xdr:rowOff>38100</xdr:rowOff>
                  </from>
                  <to>
                    <xdr:col>9</xdr:col>
                    <xdr:colOff>561975</xdr:colOff>
                    <xdr:row>81</xdr:row>
                    <xdr:rowOff>209550</xdr:rowOff>
                  </to>
                </anchor>
              </controlPr>
            </control>
          </mc:Choice>
        </mc:AlternateContent>
        <mc:AlternateContent xmlns:mc="http://schemas.openxmlformats.org/markup-compatibility/2006">
          <mc:Choice Requires="x14">
            <control shapeId="1302" r:id="rId73" name="Option Button 278">
              <controlPr defaultSize="0" autoFill="0" autoLine="0" autoPict="0">
                <anchor moveWithCells="1">
                  <from>
                    <xdr:col>9</xdr:col>
                    <xdr:colOff>571500</xdr:colOff>
                    <xdr:row>81</xdr:row>
                    <xdr:rowOff>38100</xdr:rowOff>
                  </from>
                  <to>
                    <xdr:col>11</xdr:col>
                    <xdr:colOff>438150</xdr:colOff>
                    <xdr:row>81</xdr:row>
                    <xdr:rowOff>219075</xdr:rowOff>
                  </to>
                </anchor>
              </controlPr>
            </control>
          </mc:Choice>
        </mc:AlternateContent>
        <mc:AlternateContent xmlns:mc="http://schemas.openxmlformats.org/markup-compatibility/2006">
          <mc:Choice Requires="x14">
            <control shapeId="1304" r:id="rId74" name="Group Box 280">
              <controlPr defaultSize="0" autoFill="0" autoPict="0">
                <anchor moveWithCells="1">
                  <from>
                    <xdr:col>9</xdr:col>
                    <xdr:colOff>38100</xdr:colOff>
                    <xdr:row>81</xdr:row>
                    <xdr:rowOff>19050</xdr:rowOff>
                  </from>
                  <to>
                    <xdr:col>11</xdr:col>
                    <xdr:colOff>561975</xdr:colOff>
                    <xdr:row>81</xdr:row>
                    <xdr:rowOff>228600</xdr:rowOff>
                  </to>
                </anchor>
              </controlPr>
            </control>
          </mc:Choice>
        </mc:AlternateContent>
        <mc:AlternateContent xmlns:mc="http://schemas.openxmlformats.org/markup-compatibility/2006">
          <mc:Choice Requires="x14">
            <control shapeId="1317" r:id="rId75" name="Option Button 293">
              <controlPr defaultSize="0" autoFill="0" autoLine="0" autoPict="0">
                <anchor moveWithCells="1">
                  <from>
                    <xdr:col>9</xdr:col>
                    <xdr:colOff>57150</xdr:colOff>
                    <xdr:row>83</xdr:row>
                    <xdr:rowOff>28575</xdr:rowOff>
                  </from>
                  <to>
                    <xdr:col>9</xdr:col>
                    <xdr:colOff>561975</xdr:colOff>
                    <xdr:row>83</xdr:row>
                    <xdr:rowOff>209550</xdr:rowOff>
                  </to>
                </anchor>
              </controlPr>
            </control>
          </mc:Choice>
        </mc:AlternateContent>
        <mc:AlternateContent xmlns:mc="http://schemas.openxmlformats.org/markup-compatibility/2006">
          <mc:Choice Requires="x14">
            <control shapeId="1318" r:id="rId76" name="Option Button 294">
              <controlPr defaultSize="0" autoFill="0" autoLine="0" autoPict="0">
                <anchor moveWithCells="1">
                  <from>
                    <xdr:col>9</xdr:col>
                    <xdr:colOff>571500</xdr:colOff>
                    <xdr:row>83</xdr:row>
                    <xdr:rowOff>28575</xdr:rowOff>
                  </from>
                  <to>
                    <xdr:col>11</xdr:col>
                    <xdr:colOff>466725</xdr:colOff>
                    <xdr:row>83</xdr:row>
                    <xdr:rowOff>209550</xdr:rowOff>
                  </to>
                </anchor>
              </controlPr>
            </control>
          </mc:Choice>
        </mc:AlternateContent>
        <mc:AlternateContent xmlns:mc="http://schemas.openxmlformats.org/markup-compatibility/2006">
          <mc:Choice Requires="x14">
            <control shapeId="1320" r:id="rId77" name="Group Box 296">
              <controlPr defaultSize="0" autoFill="0" autoPict="0">
                <anchor moveWithCells="1">
                  <from>
                    <xdr:col>9</xdr:col>
                    <xdr:colOff>47625</xdr:colOff>
                    <xdr:row>83</xdr:row>
                    <xdr:rowOff>19050</xdr:rowOff>
                  </from>
                  <to>
                    <xdr:col>11</xdr:col>
                    <xdr:colOff>552450</xdr:colOff>
                    <xdr:row>83</xdr:row>
                    <xdr:rowOff>219075</xdr:rowOff>
                  </to>
                </anchor>
              </controlPr>
            </control>
          </mc:Choice>
        </mc:AlternateContent>
        <mc:AlternateContent xmlns:mc="http://schemas.openxmlformats.org/markup-compatibility/2006">
          <mc:Choice Requires="x14">
            <control shapeId="1358" r:id="rId78" name="Option Button 334">
              <controlPr defaultSize="0" autoFill="0" autoLine="0" autoPict="0">
                <anchor moveWithCells="1" sizeWithCells="1">
                  <from>
                    <xdr:col>15</xdr:col>
                    <xdr:colOff>266700</xdr:colOff>
                    <xdr:row>98</xdr:row>
                    <xdr:rowOff>314325</xdr:rowOff>
                  </from>
                  <to>
                    <xdr:col>16</xdr:col>
                    <xdr:colOff>371475</xdr:colOff>
                    <xdr:row>98</xdr:row>
                    <xdr:rowOff>485775</xdr:rowOff>
                  </to>
                </anchor>
              </controlPr>
            </control>
          </mc:Choice>
        </mc:AlternateContent>
        <mc:AlternateContent xmlns:mc="http://schemas.openxmlformats.org/markup-compatibility/2006">
          <mc:Choice Requires="x14">
            <control shapeId="1359" r:id="rId79" name="Group Box 335">
              <controlPr defaultSize="0" autoFill="0" autoPict="0">
                <anchor moveWithCells="1" sizeWithCells="1">
                  <from>
                    <xdr:col>14</xdr:col>
                    <xdr:colOff>123825</xdr:colOff>
                    <xdr:row>98</xdr:row>
                    <xdr:rowOff>295275</xdr:rowOff>
                  </from>
                  <to>
                    <xdr:col>16</xdr:col>
                    <xdr:colOff>523875</xdr:colOff>
                    <xdr:row>98</xdr:row>
                    <xdr:rowOff>514350</xdr:rowOff>
                  </to>
                </anchor>
              </controlPr>
            </control>
          </mc:Choice>
        </mc:AlternateContent>
        <mc:AlternateContent xmlns:mc="http://schemas.openxmlformats.org/markup-compatibility/2006">
          <mc:Choice Requires="x14">
            <control shapeId="1360" r:id="rId80" name="Option Button 336">
              <controlPr defaultSize="0" autoFill="0" autoLine="0" autoPict="0" altText="Ja">
                <anchor moveWithCells="1" sizeWithCells="1">
                  <from>
                    <xdr:col>14</xdr:col>
                    <xdr:colOff>238125</xdr:colOff>
                    <xdr:row>98</xdr:row>
                    <xdr:rowOff>304800</xdr:rowOff>
                  </from>
                  <to>
                    <xdr:col>15</xdr:col>
                    <xdr:colOff>228600</xdr:colOff>
                    <xdr:row>98</xdr:row>
                    <xdr:rowOff>504825</xdr:rowOff>
                  </to>
                </anchor>
              </controlPr>
            </control>
          </mc:Choice>
        </mc:AlternateContent>
        <mc:AlternateContent xmlns:mc="http://schemas.openxmlformats.org/markup-compatibility/2006">
          <mc:Choice Requires="x14">
            <control shapeId="1361" r:id="rId81" name="Option Button 337">
              <controlPr defaultSize="0" autoFill="0" autoLine="0" autoPict="0">
                <anchor moveWithCells="1" sizeWithCells="1">
                  <from>
                    <xdr:col>15</xdr:col>
                    <xdr:colOff>257175</xdr:colOff>
                    <xdr:row>109</xdr:row>
                    <xdr:rowOff>152400</xdr:rowOff>
                  </from>
                  <to>
                    <xdr:col>16</xdr:col>
                    <xdr:colOff>361950</xdr:colOff>
                    <xdr:row>109</xdr:row>
                    <xdr:rowOff>333375</xdr:rowOff>
                  </to>
                </anchor>
              </controlPr>
            </control>
          </mc:Choice>
        </mc:AlternateContent>
        <mc:AlternateContent xmlns:mc="http://schemas.openxmlformats.org/markup-compatibility/2006">
          <mc:Choice Requires="x14">
            <control shapeId="1362" r:id="rId82" name="Group Box 338">
              <controlPr defaultSize="0" autoFill="0" autoPict="0">
                <anchor moveWithCells="1" sizeWithCells="1">
                  <from>
                    <xdr:col>14</xdr:col>
                    <xdr:colOff>114300</xdr:colOff>
                    <xdr:row>109</xdr:row>
                    <xdr:rowOff>133350</xdr:rowOff>
                  </from>
                  <to>
                    <xdr:col>16</xdr:col>
                    <xdr:colOff>514350</xdr:colOff>
                    <xdr:row>109</xdr:row>
                    <xdr:rowOff>352425</xdr:rowOff>
                  </to>
                </anchor>
              </controlPr>
            </control>
          </mc:Choice>
        </mc:AlternateContent>
        <mc:AlternateContent xmlns:mc="http://schemas.openxmlformats.org/markup-compatibility/2006">
          <mc:Choice Requires="x14">
            <control shapeId="1363" r:id="rId83" name="Option Button 339">
              <controlPr defaultSize="0" autoFill="0" autoLine="0" autoPict="0" altText="Ja">
                <anchor moveWithCells="1" sizeWithCells="1">
                  <from>
                    <xdr:col>14</xdr:col>
                    <xdr:colOff>228600</xdr:colOff>
                    <xdr:row>109</xdr:row>
                    <xdr:rowOff>142875</xdr:rowOff>
                  </from>
                  <to>
                    <xdr:col>15</xdr:col>
                    <xdr:colOff>219075</xdr:colOff>
                    <xdr:row>109</xdr:row>
                    <xdr:rowOff>342900</xdr:rowOff>
                  </to>
                </anchor>
              </controlPr>
            </control>
          </mc:Choice>
        </mc:AlternateContent>
        <mc:AlternateContent xmlns:mc="http://schemas.openxmlformats.org/markup-compatibility/2006">
          <mc:Choice Requires="x14">
            <control shapeId="1370" r:id="rId84" name="Option Button 346">
              <controlPr defaultSize="0" autoFill="0" autoLine="0" autoPict="0">
                <anchor moveWithCells="1" sizeWithCells="1">
                  <from>
                    <xdr:col>15</xdr:col>
                    <xdr:colOff>266700</xdr:colOff>
                    <xdr:row>184</xdr:row>
                    <xdr:rowOff>95250</xdr:rowOff>
                  </from>
                  <to>
                    <xdr:col>16</xdr:col>
                    <xdr:colOff>371475</xdr:colOff>
                    <xdr:row>184</xdr:row>
                    <xdr:rowOff>266700</xdr:rowOff>
                  </to>
                </anchor>
              </controlPr>
            </control>
          </mc:Choice>
        </mc:AlternateContent>
        <mc:AlternateContent xmlns:mc="http://schemas.openxmlformats.org/markup-compatibility/2006">
          <mc:Choice Requires="x14">
            <control shapeId="1371" r:id="rId85" name="Group Box 347">
              <controlPr defaultSize="0" autoFill="0" autoPict="0">
                <anchor moveWithCells="1" sizeWithCells="1">
                  <from>
                    <xdr:col>14</xdr:col>
                    <xdr:colOff>114300</xdr:colOff>
                    <xdr:row>184</xdr:row>
                    <xdr:rowOff>76200</xdr:rowOff>
                  </from>
                  <to>
                    <xdr:col>16</xdr:col>
                    <xdr:colOff>523875</xdr:colOff>
                    <xdr:row>184</xdr:row>
                    <xdr:rowOff>295275</xdr:rowOff>
                  </to>
                </anchor>
              </controlPr>
            </control>
          </mc:Choice>
        </mc:AlternateContent>
        <mc:AlternateContent xmlns:mc="http://schemas.openxmlformats.org/markup-compatibility/2006">
          <mc:Choice Requires="x14">
            <control shapeId="1372" r:id="rId86" name="Option Button 348">
              <controlPr defaultSize="0" autoFill="0" autoLine="0" autoPict="0" altText="Ja">
                <anchor moveWithCells="1" sizeWithCells="1">
                  <from>
                    <xdr:col>14</xdr:col>
                    <xdr:colOff>228600</xdr:colOff>
                    <xdr:row>184</xdr:row>
                    <xdr:rowOff>85725</xdr:rowOff>
                  </from>
                  <to>
                    <xdr:col>15</xdr:col>
                    <xdr:colOff>228600</xdr:colOff>
                    <xdr:row>184</xdr:row>
                    <xdr:rowOff>285750</xdr:rowOff>
                  </to>
                </anchor>
              </controlPr>
            </control>
          </mc:Choice>
        </mc:AlternateContent>
        <mc:AlternateContent xmlns:mc="http://schemas.openxmlformats.org/markup-compatibility/2006">
          <mc:Choice Requires="x14">
            <control shapeId="1476" r:id="rId87" name="Option Button 452">
              <controlPr defaultSize="0" autoFill="0" autoLine="0" autoPict="0">
                <anchor moveWithCells="1" sizeWithCells="1">
                  <from>
                    <xdr:col>15</xdr:col>
                    <xdr:colOff>200025</xdr:colOff>
                    <xdr:row>116</xdr:row>
                    <xdr:rowOff>114300</xdr:rowOff>
                  </from>
                  <to>
                    <xdr:col>16</xdr:col>
                    <xdr:colOff>428625</xdr:colOff>
                    <xdr:row>117</xdr:row>
                    <xdr:rowOff>19050</xdr:rowOff>
                  </to>
                </anchor>
              </controlPr>
            </control>
          </mc:Choice>
        </mc:AlternateContent>
        <mc:AlternateContent xmlns:mc="http://schemas.openxmlformats.org/markup-compatibility/2006">
          <mc:Choice Requires="x14">
            <control shapeId="1477" r:id="rId88" name="Group Box 453">
              <controlPr defaultSize="0" autoFill="0" autoPict="0">
                <anchor moveWithCells="1" sizeWithCells="1">
                  <from>
                    <xdr:col>14</xdr:col>
                    <xdr:colOff>104775</xdr:colOff>
                    <xdr:row>116</xdr:row>
                    <xdr:rowOff>85725</xdr:rowOff>
                  </from>
                  <to>
                    <xdr:col>16</xdr:col>
                    <xdr:colOff>504825</xdr:colOff>
                    <xdr:row>117</xdr:row>
                    <xdr:rowOff>66675</xdr:rowOff>
                  </to>
                </anchor>
              </controlPr>
            </control>
          </mc:Choice>
        </mc:AlternateContent>
        <mc:AlternateContent xmlns:mc="http://schemas.openxmlformats.org/markup-compatibility/2006">
          <mc:Choice Requires="x14">
            <control shapeId="1478" r:id="rId89" name="Option Button 454">
              <controlPr defaultSize="0" autoFill="0" autoLine="0" autoPict="0" altText="Ja">
                <anchor moveWithCells="1" sizeWithCells="1">
                  <from>
                    <xdr:col>14</xdr:col>
                    <xdr:colOff>228600</xdr:colOff>
                    <xdr:row>116</xdr:row>
                    <xdr:rowOff>85725</xdr:rowOff>
                  </from>
                  <to>
                    <xdr:col>15</xdr:col>
                    <xdr:colOff>200025</xdr:colOff>
                    <xdr:row>117</xdr:row>
                    <xdr:rowOff>57150</xdr:rowOff>
                  </to>
                </anchor>
              </controlPr>
            </control>
          </mc:Choice>
        </mc:AlternateContent>
        <mc:AlternateContent xmlns:mc="http://schemas.openxmlformats.org/markup-compatibility/2006">
          <mc:Choice Requires="x14">
            <control shapeId="1480" r:id="rId90" name="Option Button 456">
              <controlPr defaultSize="0" autoFill="0" autoLine="0" autoPict="0">
                <anchor moveWithCells="1">
                  <from>
                    <xdr:col>9</xdr:col>
                    <xdr:colOff>47625</xdr:colOff>
                    <xdr:row>136</xdr:row>
                    <xdr:rowOff>38100</xdr:rowOff>
                  </from>
                  <to>
                    <xdr:col>9</xdr:col>
                    <xdr:colOff>561975</xdr:colOff>
                    <xdr:row>136</xdr:row>
                    <xdr:rowOff>219075</xdr:rowOff>
                  </to>
                </anchor>
              </controlPr>
            </control>
          </mc:Choice>
        </mc:AlternateContent>
        <mc:AlternateContent xmlns:mc="http://schemas.openxmlformats.org/markup-compatibility/2006">
          <mc:Choice Requires="x14">
            <control shapeId="1481" r:id="rId91" name="Option Button 457">
              <controlPr defaultSize="0" autoFill="0" autoLine="0" autoPict="0">
                <anchor moveWithCells="1">
                  <from>
                    <xdr:col>9</xdr:col>
                    <xdr:colOff>571500</xdr:colOff>
                    <xdr:row>136</xdr:row>
                    <xdr:rowOff>38100</xdr:rowOff>
                  </from>
                  <to>
                    <xdr:col>11</xdr:col>
                    <xdr:colOff>409575</xdr:colOff>
                    <xdr:row>136</xdr:row>
                    <xdr:rowOff>238125</xdr:rowOff>
                  </to>
                </anchor>
              </controlPr>
            </control>
          </mc:Choice>
        </mc:AlternateContent>
        <mc:AlternateContent xmlns:mc="http://schemas.openxmlformats.org/markup-compatibility/2006">
          <mc:Choice Requires="x14">
            <control shapeId="1483" r:id="rId92" name="Group Box 459">
              <controlPr defaultSize="0" autoFill="0" autoPict="0">
                <anchor moveWithCells="1">
                  <from>
                    <xdr:col>9</xdr:col>
                    <xdr:colOff>38100</xdr:colOff>
                    <xdr:row>136</xdr:row>
                    <xdr:rowOff>28575</xdr:rowOff>
                  </from>
                  <to>
                    <xdr:col>11</xdr:col>
                    <xdr:colOff>561975</xdr:colOff>
                    <xdr:row>136</xdr:row>
                    <xdr:rowOff>238125</xdr:rowOff>
                  </to>
                </anchor>
              </controlPr>
            </control>
          </mc:Choice>
        </mc:AlternateContent>
        <mc:AlternateContent xmlns:mc="http://schemas.openxmlformats.org/markup-compatibility/2006">
          <mc:Choice Requires="x14">
            <control shapeId="1484" r:id="rId93" name="Option Button 460">
              <controlPr defaultSize="0" autoFill="0" autoLine="0" autoPict="0">
                <anchor moveWithCells="1">
                  <from>
                    <xdr:col>9</xdr:col>
                    <xdr:colOff>47625</xdr:colOff>
                    <xdr:row>146</xdr:row>
                    <xdr:rowOff>28575</xdr:rowOff>
                  </from>
                  <to>
                    <xdr:col>9</xdr:col>
                    <xdr:colOff>561975</xdr:colOff>
                    <xdr:row>146</xdr:row>
                    <xdr:rowOff>209550</xdr:rowOff>
                  </to>
                </anchor>
              </controlPr>
            </control>
          </mc:Choice>
        </mc:AlternateContent>
        <mc:AlternateContent xmlns:mc="http://schemas.openxmlformats.org/markup-compatibility/2006">
          <mc:Choice Requires="x14">
            <control shapeId="1485" r:id="rId94" name="Option Button 461">
              <controlPr defaultSize="0" autoFill="0" autoLine="0" autoPict="0">
                <anchor moveWithCells="1">
                  <from>
                    <xdr:col>9</xdr:col>
                    <xdr:colOff>571500</xdr:colOff>
                    <xdr:row>146</xdr:row>
                    <xdr:rowOff>28575</xdr:rowOff>
                  </from>
                  <to>
                    <xdr:col>11</xdr:col>
                    <xdr:colOff>542925</xdr:colOff>
                    <xdr:row>146</xdr:row>
                    <xdr:rowOff>219075</xdr:rowOff>
                  </to>
                </anchor>
              </controlPr>
            </control>
          </mc:Choice>
        </mc:AlternateContent>
        <mc:AlternateContent xmlns:mc="http://schemas.openxmlformats.org/markup-compatibility/2006">
          <mc:Choice Requires="x14">
            <control shapeId="1487" r:id="rId95" name="Group Box 463">
              <controlPr defaultSize="0" autoFill="0" autoPict="0">
                <anchor moveWithCells="1">
                  <from>
                    <xdr:col>9</xdr:col>
                    <xdr:colOff>38100</xdr:colOff>
                    <xdr:row>146</xdr:row>
                    <xdr:rowOff>9525</xdr:rowOff>
                  </from>
                  <to>
                    <xdr:col>11</xdr:col>
                    <xdr:colOff>561975</xdr:colOff>
                    <xdr:row>146</xdr:row>
                    <xdr:rowOff>219075</xdr:rowOff>
                  </to>
                </anchor>
              </controlPr>
            </control>
          </mc:Choice>
        </mc:AlternateContent>
        <mc:AlternateContent xmlns:mc="http://schemas.openxmlformats.org/markup-compatibility/2006">
          <mc:Choice Requires="x14">
            <control shapeId="1488" r:id="rId96" name="Option Button 464">
              <controlPr defaultSize="0" autoFill="0" autoLine="0" autoPict="0">
                <anchor moveWithCells="1">
                  <from>
                    <xdr:col>9</xdr:col>
                    <xdr:colOff>57150</xdr:colOff>
                    <xdr:row>147</xdr:row>
                    <xdr:rowOff>28575</xdr:rowOff>
                  </from>
                  <to>
                    <xdr:col>9</xdr:col>
                    <xdr:colOff>571500</xdr:colOff>
                    <xdr:row>147</xdr:row>
                    <xdr:rowOff>209550</xdr:rowOff>
                  </to>
                </anchor>
              </controlPr>
            </control>
          </mc:Choice>
        </mc:AlternateContent>
        <mc:AlternateContent xmlns:mc="http://schemas.openxmlformats.org/markup-compatibility/2006">
          <mc:Choice Requires="x14">
            <control shapeId="1489" r:id="rId97" name="Option Button 465">
              <controlPr defaultSize="0" autoFill="0" autoLine="0" autoPict="0">
                <anchor moveWithCells="1">
                  <from>
                    <xdr:col>9</xdr:col>
                    <xdr:colOff>581025</xdr:colOff>
                    <xdr:row>147</xdr:row>
                    <xdr:rowOff>28575</xdr:rowOff>
                  </from>
                  <to>
                    <xdr:col>11</xdr:col>
                    <xdr:colOff>552450</xdr:colOff>
                    <xdr:row>147</xdr:row>
                    <xdr:rowOff>200025</xdr:rowOff>
                  </to>
                </anchor>
              </controlPr>
            </control>
          </mc:Choice>
        </mc:AlternateContent>
        <mc:AlternateContent xmlns:mc="http://schemas.openxmlformats.org/markup-compatibility/2006">
          <mc:Choice Requires="x14">
            <control shapeId="1491" r:id="rId98" name="Group Box 467">
              <controlPr defaultSize="0" autoFill="0" autoPict="0">
                <anchor moveWithCells="1">
                  <from>
                    <xdr:col>9</xdr:col>
                    <xdr:colOff>47625</xdr:colOff>
                    <xdr:row>147</xdr:row>
                    <xdr:rowOff>19050</xdr:rowOff>
                  </from>
                  <to>
                    <xdr:col>11</xdr:col>
                    <xdr:colOff>571500</xdr:colOff>
                    <xdr:row>147</xdr:row>
                    <xdr:rowOff>219075</xdr:rowOff>
                  </to>
                </anchor>
              </controlPr>
            </control>
          </mc:Choice>
        </mc:AlternateContent>
        <mc:AlternateContent xmlns:mc="http://schemas.openxmlformats.org/markup-compatibility/2006">
          <mc:Choice Requires="x14">
            <control shapeId="1492" r:id="rId99" name="Option Button 468">
              <controlPr defaultSize="0" autoFill="0" autoLine="0" autoPict="0">
                <anchor moveWithCells="1">
                  <from>
                    <xdr:col>9</xdr:col>
                    <xdr:colOff>66675</xdr:colOff>
                    <xdr:row>137</xdr:row>
                    <xdr:rowOff>38100</xdr:rowOff>
                  </from>
                  <to>
                    <xdr:col>9</xdr:col>
                    <xdr:colOff>581025</xdr:colOff>
                    <xdr:row>137</xdr:row>
                    <xdr:rowOff>219075</xdr:rowOff>
                  </to>
                </anchor>
              </controlPr>
            </control>
          </mc:Choice>
        </mc:AlternateContent>
        <mc:AlternateContent xmlns:mc="http://schemas.openxmlformats.org/markup-compatibility/2006">
          <mc:Choice Requires="x14">
            <control shapeId="1493" r:id="rId100" name="Option Button 469">
              <controlPr defaultSize="0" autoFill="0" autoLine="0" autoPict="0">
                <anchor moveWithCells="1">
                  <from>
                    <xdr:col>9</xdr:col>
                    <xdr:colOff>581025</xdr:colOff>
                    <xdr:row>137</xdr:row>
                    <xdr:rowOff>38100</xdr:rowOff>
                  </from>
                  <to>
                    <xdr:col>11</xdr:col>
                    <xdr:colOff>504825</xdr:colOff>
                    <xdr:row>137</xdr:row>
                    <xdr:rowOff>209550</xdr:rowOff>
                  </to>
                </anchor>
              </controlPr>
            </control>
          </mc:Choice>
        </mc:AlternateContent>
        <mc:AlternateContent xmlns:mc="http://schemas.openxmlformats.org/markup-compatibility/2006">
          <mc:Choice Requires="x14">
            <control shapeId="1495" r:id="rId101" name="Group Box 471">
              <controlPr defaultSize="0" autoFill="0" autoPict="0">
                <anchor moveWithCells="1">
                  <from>
                    <xdr:col>9</xdr:col>
                    <xdr:colOff>47625</xdr:colOff>
                    <xdr:row>137</xdr:row>
                    <xdr:rowOff>28575</xdr:rowOff>
                  </from>
                  <to>
                    <xdr:col>11</xdr:col>
                    <xdr:colOff>581025</xdr:colOff>
                    <xdr:row>137</xdr:row>
                    <xdr:rowOff>228600</xdr:rowOff>
                  </to>
                </anchor>
              </controlPr>
            </control>
          </mc:Choice>
        </mc:AlternateContent>
        <mc:AlternateContent xmlns:mc="http://schemas.openxmlformats.org/markup-compatibility/2006">
          <mc:Choice Requires="x14">
            <control shapeId="1496" r:id="rId102" name="Option Button 472">
              <controlPr defaultSize="0" autoFill="0" autoLine="0" autoPict="0">
                <anchor moveWithCells="1">
                  <from>
                    <xdr:col>9</xdr:col>
                    <xdr:colOff>57150</xdr:colOff>
                    <xdr:row>138</xdr:row>
                    <xdr:rowOff>38100</xdr:rowOff>
                  </from>
                  <to>
                    <xdr:col>9</xdr:col>
                    <xdr:colOff>571500</xdr:colOff>
                    <xdr:row>138</xdr:row>
                    <xdr:rowOff>209550</xdr:rowOff>
                  </to>
                </anchor>
              </controlPr>
            </control>
          </mc:Choice>
        </mc:AlternateContent>
        <mc:AlternateContent xmlns:mc="http://schemas.openxmlformats.org/markup-compatibility/2006">
          <mc:Choice Requires="x14">
            <control shapeId="1497" r:id="rId103" name="Option Button 473">
              <controlPr defaultSize="0" autoFill="0" autoLine="0" autoPict="0">
                <anchor moveWithCells="1">
                  <from>
                    <xdr:col>9</xdr:col>
                    <xdr:colOff>581025</xdr:colOff>
                    <xdr:row>138</xdr:row>
                    <xdr:rowOff>38100</xdr:rowOff>
                  </from>
                  <to>
                    <xdr:col>11</xdr:col>
                    <xdr:colOff>542925</xdr:colOff>
                    <xdr:row>138</xdr:row>
                    <xdr:rowOff>219075</xdr:rowOff>
                  </to>
                </anchor>
              </controlPr>
            </control>
          </mc:Choice>
        </mc:AlternateContent>
        <mc:AlternateContent xmlns:mc="http://schemas.openxmlformats.org/markup-compatibility/2006">
          <mc:Choice Requires="x14">
            <control shapeId="1499" r:id="rId104" name="Group Box 475">
              <controlPr defaultSize="0" autoFill="0" autoPict="0">
                <anchor moveWithCells="1">
                  <from>
                    <xdr:col>9</xdr:col>
                    <xdr:colOff>47625</xdr:colOff>
                    <xdr:row>138</xdr:row>
                    <xdr:rowOff>19050</xdr:rowOff>
                  </from>
                  <to>
                    <xdr:col>11</xdr:col>
                    <xdr:colOff>571500</xdr:colOff>
                    <xdr:row>138</xdr:row>
                    <xdr:rowOff>228600</xdr:rowOff>
                  </to>
                </anchor>
              </controlPr>
            </control>
          </mc:Choice>
        </mc:AlternateContent>
        <mc:AlternateContent xmlns:mc="http://schemas.openxmlformats.org/markup-compatibility/2006">
          <mc:Choice Requires="x14">
            <control shapeId="1500" r:id="rId105" name="Option Button 476">
              <controlPr defaultSize="0" autoFill="0" autoLine="0" autoPict="0">
                <anchor moveWithCells="1">
                  <from>
                    <xdr:col>9</xdr:col>
                    <xdr:colOff>47625</xdr:colOff>
                    <xdr:row>139</xdr:row>
                    <xdr:rowOff>28575</xdr:rowOff>
                  </from>
                  <to>
                    <xdr:col>9</xdr:col>
                    <xdr:colOff>552450</xdr:colOff>
                    <xdr:row>139</xdr:row>
                    <xdr:rowOff>200025</xdr:rowOff>
                  </to>
                </anchor>
              </controlPr>
            </control>
          </mc:Choice>
        </mc:AlternateContent>
        <mc:AlternateContent xmlns:mc="http://schemas.openxmlformats.org/markup-compatibility/2006">
          <mc:Choice Requires="x14">
            <control shapeId="1501" r:id="rId106" name="Option Button 477">
              <controlPr defaultSize="0" autoFill="0" autoLine="0" autoPict="0">
                <anchor moveWithCells="1">
                  <from>
                    <xdr:col>9</xdr:col>
                    <xdr:colOff>561975</xdr:colOff>
                    <xdr:row>139</xdr:row>
                    <xdr:rowOff>28575</xdr:rowOff>
                  </from>
                  <to>
                    <xdr:col>11</xdr:col>
                    <xdr:colOff>533400</xdr:colOff>
                    <xdr:row>139</xdr:row>
                    <xdr:rowOff>200025</xdr:rowOff>
                  </to>
                </anchor>
              </controlPr>
            </control>
          </mc:Choice>
        </mc:AlternateContent>
        <mc:AlternateContent xmlns:mc="http://schemas.openxmlformats.org/markup-compatibility/2006">
          <mc:Choice Requires="x14">
            <control shapeId="1503" r:id="rId107" name="Group Box 479">
              <controlPr defaultSize="0" autoFill="0" autoPict="0">
                <anchor moveWithCells="1">
                  <from>
                    <xdr:col>9</xdr:col>
                    <xdr:colOff>28575</xdr:colOff>
                    <xdr:row>139</xdr:row>
                    <xdr:rowOff>9525</xdr:rowOff>
                  </from>
                  <to>
                    <xdr:col>11</xdr:col>
                    <xdr:colOff>552450</xdr:colOff>
                    <xdr:row>139</xdr:row>
                    <xdr:rowOff>219075</xdr:rowOff>
                  </to>
                </anchor>
              </controlPr>
            </control>
          </mc:Choice>
        </mc:AlternateContent>
        <mc:AlternateContent xmlns:mc="http://schemas.openxmlformats.org/markup-compatibility/2006">
          <mc:Choice Requires="x14">
            <control shapeId="1504" r:id="rId108" name="Option Button 480">
              <controlPr defaultSize="0" autoFill="0" autoLine="0" autoPict="0">
                <anchor moveWithCells="1">
                  <from>
                    <xdr:col>9</xdr:col>
                    <xdr:colOff>47625</xdr:colOff>
                    <xdr:row>140</xdr:row>
                    <xdr:rowOff>28575</xdr:rowOff>
                  </from>
                  <to>
                    <xdr:col>9</xdr:col>
                    <xdr:colOff>561975</xdr:colOff>
                    <xdr:row>140</xdr:row>
                    <xdr:rowOff>209550</xdr:rowOff>
                  </to>
                </anchor>
              </controlPr>
            </control>
          </mc:Choice>
        </mc:AlternateContent>
        <mc:AlternateContent xmlns:mc="http://schemas.openxmlformats.org/markup-compatibility/2006">
          <mc:Choice Requires="x14">
            <control shapeId="1505" r:id="rId109" name="Option Button 481">
              <controlPr defaultSize="0" autoFill="0" autoLine="0" autoPict="0">
                <anchor moveWithCells="1">
                  <from>
                    <xdr:col>9</xdr:col>
                    <xdr:colOff>571500</xdr:colOff>
                    <xdr:row>140</xdr:row>
                    <xdr:rowOff>28575</xdr:rowOff>
                  </from>
                  <to>
                    <xdr:col>11</xdr:col>
                    <xdr:colOff>533400</xdr:colOff>
                    <xdr:row>140</xdr:row>
                    <xdr:rowOff>190500</xdr:rowOff>
                  </to>
                </anchor>
              </controlPr>
            </control>
          </mc:Choice>
        </mc:AlternateContent>
        <mc:AlternateContent xmlns:mc="http://schemas.openxmlformats.org/markup-compatibility/2006">
          <mc:Choice Requires="x14">
            <control shapeId="1507" r:id="rId110" name="Group Box 483">
              <controlPr defaultSize="0" autoFill="0" autoPict="0">
                <anchor moveWithCells="1">
                  <from>
                    <xdr:col>9</xdr:col>
                    <xdr:colOff>38100</xdr:colOff>
                    <xdr:row>140</xdr:row>
                    <xdr:rowOff>9525</xdr:rowOff>
                  </from>
                  <to>
                    <xdr:col>11</xdr:col>
                    <xdr:colOff>561975</xdr:colOff>
                    <xdr:row>140</xdr:row>
                    <xdr:rowOff>219075</xdr:rowOff>
                  </to>
                </anchor>
              </controlPr>
            </control>
          </mc:Choice>
        </mc:AlternateContent>
        <mc:AlternateContent xmlns:mc="http://schemas.openxmlformats.org/markup-compatibility/2006">
          <mc:Choice Requires="x14">
            <control shapeId="1508" r:id="rId111" name="Option Button 484">
              <controlPr defaultSize="0" autoFill="0" autoLine="0" autoPict="0">
                <anchor moveWithCells="1">
                  <from>
                    <xdr:col>9</xdr:col>
                    <xdr:colOff>47625</xdr:colOff>
                    <xdr:row>141</xdr:row>
                    <xdr:rowOff>28575</xdr:rowOff>
                  </from>
                  <to>
                    <xdr:col>9</xdr:col>
                    <xdr:colOff>561975</xdr:colOff>
                    <xdr:row>141</xdr:row>
                    <xdr:rowOff>200025</xdr:rowOff>
                  </to>
                </anchor>
              </controlPr>
            </control>
          </mc:Choice>
        </mc:AlternateContent>
        <mc:AlternateContent xmlns:mc="http://schemas.openxmlformats.org/markup-compatibility/2006">
          <mc:Choice Requires="x14">
            <control shapeId="1509" r:id="rId112" name="Option Button 485">
              <controlPr defaultSize="0" autoFill="0" autoLine="0" autoPict="0">
                <anchor moveWithCells="1">
                  <from>
                    <xdr:col>9</xdr:col>
                    <xdr:colOff>571500</xdr:colOff>
                    <xdr:row>141</xdr:row>
                    <xdr:rowOff>28575</xdr:rowOff>
                  </from>
                  <to>
                    <xdr:col>11</xdr:col>
                    <xdr:colOff>533400</xdr:colOff>
                    <xdr:row>141</xdr:row>
                    <xdr:rowOff>190500</xdr:rowOff>
                  </to>
                </anchor>
              </controlPr>
            </control>
          </mc:Choice>
        </mc:AlternateContent>
        <mc:AlternateContent xmlns:mc="http://schemas.openxmlformats.org/markup-compatibility/2006">
          <mc:Choice Requires="x14">
            <control shapeId="1511" r:id="rId113" name="Group Box 487">
              <controlPr defaultSize="0" autoFill="0" autoPict="0">
                <anchor moveWithCells="1">
                  <from>
                    <xdr:col>9</xdr:col>
                    <xdr:colOff>38100</xdr:colOff>
                    <xdr:row>141</xdr:row>
                    <xdr:rowOff>9525</xdr:rowOff>
                  </from>
                  <to>
                    <xdr:col>11</xdr:col>
                    <xdr:colOff>561975</xdr:colOff>
                    <xdr:row>141</xdr:row>
                    <xdr:rowOff>219075</xdr:rowOff>
                  </to>
                </anchor>
              </controlPr>
            </control>
          </mc:Choice>
        </mc:AlternateContent>
        <mc:AlternateContent xmlns:mc="http://schemas.openxmlformats.org/markup-compatibility/2006">
          <mc:Choice Requires="x14">
            <control shapeId="1512" r:id="rId114" name="Option Button 488">
              <controlPr defaultSize="0" autoFill="0" autoLine="0" autoPict="0">
                <anchor moveWithCells="1">
                  <from>
                    <xdr:col>9</xdr:col>
                    <xdr:colOff>47625</xdr:colOff>
                    <xdr:row>142</xdr:row>
                    <xdr:rowOff>28575</xdr:rowOff>
                  </from>
                  <to>
                    <xdr:col>9</xdr:col>
                    <xdr:colOff>552450</xdr:colOff>
                    <xdr:row>142</xdr:row>
                    <xdr:rowOff>209550</xdr:rowOff>
                  </to>
                </anchor>
              </controlPr>
            </control>
          </mc:Choice>
        </mc:AlternateContent>
        <mc:AlternateContent xmlns:mc="http://schemas.openxmlformats.org/markup-compatibility/2006">
          <mc:Choice Requires="x14">
            <control shapeId="1513" r:id="rId115" name="Option Button 489">
              <controlPr defaultSize="0" autoFill="0" autoLine="0" autoPict="0">
                <anchor moveWithCells="1">
                  <from>
                    <xdr:col>9</xdr:col>
                    <xdr:colOff>561975</xdr:colOff>
                    <xdr:row>142</xdr:row>
                    <xdr:rowOff>28575</xdr:rowOff>
                  </from>
                  <to>
                    <xdr:col>11</xdr:col>
                    <xdr:colOff>514350</xdr:colOff>
                    <xdr:row>142</xdr:row>
                    <xdr:rowOff>209550</xdr:rowOff>
                  </to>
                </anchor>
              </controlPr>
            </control>
          </mc:Choice>
        </mc:AlternateContent>
        <mc:AlternateContent xmlns:mc="http://schemas.openxmlformats.org/markup-compatibility/2006">
          <mc:Choice Requires="x14">
            <control shapeId="1515" r:id="rId116" name="Group Box 491">
              <controlPr defaultSize="0" autoFill="0" autoPict="0">
                <anchor moveWithCells="1">
                  <from>
                    <xdr:col>9</xdr:col>
                    <xdr:colOff>28575</xdr:colOff>
                    <xdr:row>142</xdr:row>
                    <xdr:rowOff>9525</xdr:rowOff>
                  </from>
                  <to>
                    <xdr:col>11</xdr:col>
                    <xdr:colOff>552450</xdr:colOff>
                    <xdr:row>142</xdr:row>
                    <xdr:rowOff>219075</xdr:rowOff>
                  </to>
                </anchor>
              </controlPr>
            </control>
          </mc:Choice>
        </mc:AlternateContent>
        <mc:AlternateContent xmlns:mc="http://schemas.openxmlformats.org/markup-compatibility/2006">
          <mc:Choice Requires="x14">
            <control shapeId="1516" r:id="rId117" name="Option Button 492">
              <controlPr defaultSize="0" autoFill="0" autoLine="0" autoPict="0">
                <anchor moveWithCells="1">
                  <from>
                    <xdr:col>9</xdr:col>
                    <xdr:colOff>47625</xdr:colOff>
                    <xdr:row>143</xdr:row>
                    <xdr:rowOff>28575</xdr:rowOff>
                  </from>
                  <to>
                    <xdr:col>9</xdr:col>
                    <xdr:colOff>552450</xdr:colOff>
                    <xdr:row>143</xdr:row>
                    <xdr:rowOff>228600</xdr:rowOff>
                  </to>
                </anchor>
              </controlPr>
            </control>
          </mc:Choice>
        </mc:AlternateContent>
        <mc:AlternateContent xmlns:mc="http://schemas.openxmlformats.org/markup-compatibility/2006">
          <mc:Choice Requires="x14">
            <control shapeId="1517" r:id="rId118" name="Option Button 493">
              <controlPr defaultSize="0" autoFill="0" autoLine="0" autoPict="0">
                <anchor moveWithCells="1">
                  <from>
                    <xdr:col>9</xdr:col>
                    <xdr:colOff>561975</xdr:colOff>
                    <xdr:row>143</xdr:row>
                    <xdr:rowOff>28575</xdr:rowOff>
                  </from>
                  <to>
                    <xdr:col>11</xdr:col>
                    <xdr:colOff>542925</xdr:colOff>
                    <xdr:row>143</xdr:row>
                    <xdr:rowOff>219075</xdr:rowOff>
                  </to>
                </anchor>
              </controlPr>
            </control>
          </mc:Choice>
        </mc:AlternateContent>
        <mc:AlternateContent xmlns:mc="http://schemas.openxmlformats.org/markup-compatibility/2006">
          <mc:Choice Requires="x14">
            <control shapeId="1519" r:id="rId119" name="Group Box 495">
              <controlPr defaultSize="0" autoFill="0" autoPict="0">
                <anchor moveWithCells="1">
                  <from>
                    <xdr:col>9</xdr:col>
                    <xdr:colOff>28575</xdr:colOff>
                    <xdr:row>143</xdr:row>
                    <xdr:rowOff>9525</xdr:rowOff>
                  </from>
                  <to>
                    <xdr:col>11</xdr:col>
                    <xdr:colOff>552450</xdr:colOff>
                    <xdr:row>143</xdr:row>
                    <xdr:rowOff>238125</xdr:rowOff>
                  </to>
                </anchor>
              </controlPr>
            </control>
          </mc:Choice>
        </mc:AlternateContent>
        <mc:AlternateContent xmlns:mc="http://schemas.openxmlformats.org/markup-compatibility/2006">
          <mc:Choice Requires="x14">
            <control shapeId="1532" r:id="rId120" name="Option Button 508">
              <controlPr defaultSize="0" autoFill="0" autoLine="0" autoPict="0">
                <anchor moveWithCells="1">
                  <from>
                    <xdr:col>9</xdr:col>
                    <xdr:colOff>47625</xdr:colOff>
                    <xdr:row>148</xdr:row>
                    <xdr:rowOff>38100</xdr:rowOff>
                  </from>
                  <to>
                    <xdr:col>9</xdr:col>
                    <xdr:colOff>561975</xdr:colOff>
                    <xdr:row>148</xdr:row>
                    <xdr:rowOff>219075</xdr:rowOff>
                  </to>
                </anchor>
              </controlPr>
            </control>
          </mc:Choice>
        </mc:AlternateContent>
        <mc:AlternateContent xmlns:mc="http://schemas.openxmlformats.org/markup-compatibility/2006">
          <mc:Choice Requires="x14">
            <control shapeId="1533" r:id="rId121" name="Option Button 509">
              <controlPr defaultSize="0" autoFill="0" autoLine="0" autoPict="0">
                <anchor moveWithCells="1">
                  <from>
                    <xdr:col>9</xdr:col>
                    <xdr:colOff>571500</xdr:colOff>
                    <xdr:row>148</xdr:row>
                    <xdr:rowOff>38100</xdr:rowOff>
                  </from>
                  <to>
                    <xdr:col>11</xdr:col>
                    <xdr:colOff>542925</xdr:colOff>
                    <xdr:row>148</xdr:row>
                    <xdr:rowOff>219075</xdr:rowOff>
                  </to>
                </anchor>
              </controlPr>
            </control>
          </mc:Choice>
        </mc:AlternateContent>
        <mc:AlternateContent xmlns:mc="http://schemas.openxmlformats.org/markup-compatibility/2006">
          <mc:Choice Requires="x14">
            <control shapeId="1535" r:id="rId122" name="Group Box 511">
              <controlPr defaultSize="0" autoFill="0" autoPict="0">
                <anchor moveWithCells="1">
                  <from>
                    <xdr:col>9</xdr:col>
                    <xdr:colOff>38100</xdr:colOff>
                    <xdr:row>148</xdr:row>
                    <xdr:rowOff>28575</xdr:rowOff>
                  </from>
                  <to>
                    <xdr:col>11</xdr:col>
                    <xdr:colOff>561975</xdr:colOff>
                    <xdr:row>148</xdr:row>
                    <xdr:rowOff>228600</xdr:rowOff>
                  </to>
                </anchor>
              </controlPr>
            </control>
          </mc:Choice>
        </mc:AlternateContent>
        <mc:AlternateContent xmlns:mc="http://schemas.openxmlformats.org/markup-compatibility/2006">
          <mc:Choice Requires="x14">
            <control shapeId="1536" r:id="rId123" name="Option Button 512">
              <controlPr defaultSize="0" autoFill="0" autoLine="0" autoPict="0">
                <anchor moveWithCells="1">
                  <from>
                    <xdr:col>9</xdr:col>
                    <xdr:colOff>57150</xdr:colOff>
                    <xdr:row>149</xdr:row>
                    <xdr:rowOff>47625</xdr:rowOff>
                  </from>
                  <to>
                    <xdr:col>9</xdr:col>
                    <xdr:colOff>571500</xdr:colOff>
                    <xdr:row>149</xdr:row>
                    <xdr:rowOff>219075</xdr:rowOff>
                  </to>
                </anchor>
              </controlPr>
            </control>
          </mc:Choice>
        </mc:AlternateContent>
        <mc:AlternateContent xmlns:mc="http://schemas.openxmlformats.org/markup-compatibility/2006">
          <mc:Choice Requires="x14">
            <control shapeId="1537" r:id="rId124" name="Option Button 513">
              <controlPr defaultSize="0" autoFill="0" autoLine="0" autoPict="0">
                <anchor moveWithCells="1">
                  <from>
                    <xdr:col>9</xdr:col>
                    <xdr:colOff>581025</xdr:colOff>
                    <xdr:row>149</xdr:row>
                    <xdr:rowOff>47625</xdr:rowOff>
                  </from>
                  <to>
                    <xdr:col>11</xdr:col>
                    <xdr:colOff>542925</xdr:colOff>
                    <xdr:row>149</xdr:row>
                    <xdr:rowOff>219075</xdr:rowOff>
                  </to>
                </anchor>
              </controlPr>
            </control>
          </mc:Choice>
        </mc:AlternateContent>
        <mc:AlternateContent xmlns:mc="http://schemas.openxmlformats.org/markup-compatibility/2006">
          <mc:Choice Requires="x14">
            <control shapeId="1539" r:id="rId125" name="Group Box 515">
              <controlPr defaultSize="0" autoFill="0" autoPict="0">
                <anchor moveWithCells="1">
                  <from>
                    <xdr:col>9</xdr:col>
                    <xdr:colOff>47625</xdr:colOff>
                    <xdr:row>149</xdr:row>
                    <xdr:rowOff>28575</xdr:rowOff>
                  </from>
                  <to>
                    <xdr:col>11</xdr:col>
                    <xdr:colOff>571500</xdr:colOff>
                    <xdr:row>149</xdr:row>
                    <xdr:rowOff>228600</xdr:rowOff>
                  </to>
                </anchor>
              </controlPr>
            </control>
          </mc:Choice>
        </mc:AlternateContent>
        <mc:AlternateContent xmlns:mc="http://schemas.openxmlformats.org/markup-compatibility/2006">
          <mc:Choice Requires="x14">
            <control shapeId="1540" r:id="rId126" name="Option Button 516">
              <controlPr defaultSize="0" autoFill="0" autoLine="0" autoPict="0">
                <anchor moveWithCells="1">
                  <from>
                    <xdr:col>9</xdr:col>
                    <xdr:colOff>47625</xdr:colOff>
                    <xdr:row>150</xdr:row>
                    <xdr:rowOff>38100</xdr:rowOff>
                  </from>
                  <to>
                    <xdr:col>9</xdr:col>
                    <xdr:colOff>561975</xdr:colOff>
                    <xdr:row>150</xdr:row>
                    <xdr:rowOff>200025</xdr:rowOff>
                  </to>
                </anchor>
              </controlPr>
            </control>
          </mc:Choice>
        </mc:AlternateContent>
        <mc:AlternateContent xmlns:mc="http://schemas.openxmlformats.org/markup-compatibility/2006">
          <mc:Choice Requires="x14">
            <control shapeId="1541" r:id="rId127" name="Option Button 517">
              <controlPr defaultSize="0" autoFill="0" autoLine="0" autoPict="0">
                <anchor moveWithCells="1">
                  <from>
                    <xdr:col>9</xdr:col>
                    <xdr:colOff>571500</xdr:colOff>
                    <xdr:row>150</xdr:row>
                    <xdr:rowOff>38100</xdr:rowOff>
                  </from>
                  <to>
                    <xdr:col>11</xdr:col>
                    <xdr:colOff>542925</xdr:colOff>
                    <xdr:row>150</xdr:row>
                    <xdr:rowOff>190500</xdr:rowOff>
                  </to>
                </anchor>
              </controlPr>
            </control>
          </mc:Choice>
        </mc:AlternateContent>
        <mc:AlternateContent xmlns:mc="http://schemas.openxmlformats.org/markup-compatibility/2006">
          <mc:Choice Requires="x14">
            <control shapeId="1543" r:id="rId128" name="Group Box 519">
              <controlPr defaultSize="0" autoFill="0" autoPict="0">
                <anchor moveWithCells="1">
                  <from>
                    <xdr:col>9</xdr:col>
                    <xdr:colOff>38100</xdr:colOff>
                    <xdr:row>150</xdr:row>
                    <xdr:rowOff>19050</xdr:rowOff>
                  </from>
                  <to>
                    <xdr:col>11</xdr:col>
                    <xdr:colOff>561975</xdr:colOff>
                    <xdr:row>150</xdr:row>
                    <xdr:rowOff>219075</xdr:rowOff>
                  </to>
                </anchor>
              </controlPr>
            </control>
          </mc:Choice>
        </mc:AlternateContent>
        <mc:AlternateContent xmlns:mc="http://schemas.openxmlformats.org/markup-compatibility/2006">
          <mc:Choice Requires="x14">
            <control shapeId="1552" r:id="rId129" name="Option Button 528">
              <controlPr defaultSize="0" autoFill="0" autoLine="0" autoPict="0">
                <anchor moveWithCells="1">
                  <from>
                    <xdr:col>13</xdr:col>
                    <xdr:colOff>85725</xdr:colOff>
                    <xdr:row>163</xdr:row>
                    <xdr:rowOff>66675</xdr:rowOff>
                  </from>
                  <to>
                    <xdr:col>13</xdr:col>
                    <xdr:colOff>523875</xdr:colOff>
                    <xdr:row>163</xdr:row>
                    <xdr:rowOff>200025</xdr:rowOff>
                  </to>
                </anchor>
              </controlPr>
            </control>
          </mc:Choice>
        </mc:AlternateContent>
        <mc:AlternateContent xmlns:mc="http://schemas.openxmlformats.org/markup-compatibility/2006">
          <mc:Choice Requires="x14">
            <control shapeId="1553" r:id="rId130" name="Option Button 529">
              <controlPr defaultSize="0" autoFill="0" autoLine="0" autoPict="0">
                <anchor moveWithCells="1">
                  <from>
                    <xdr:col>13</xdr:col>
                    <xdr:colOff>542925</xdr:colOff>
                    <xdr:row>163</xdr:row>
                    <xdr:rowOff>66675</xdr:rowOff>
                  </from>
                  <to>
                    <xdr:col>14</xdr:col>
                    <xdr:colOff>342900</xdr:colOff>
                    <xdr:row>163</xdr:row>
                    <xdr:rowOff>200025</xdr:rowOff>
                  </to>
                </anchor>
              </controlPr>
            </control>
          </mc:Choice>
        </mc:AlternateContent>
        <mc:AlternateContent xmlns:mc="http://schemas.openxmlformats.org/markup-compatibility/2006">
          <mc:Choice Requires="x14">
            <control shapeId="1554" r:id="rId131" name="Option Button 530">
              <controlPr defaultSize="0" autoFill="0" autoLine="0" autoPict="0">
                <anchor moveWithCells="1">
                  <from>
                    <xdr:col>14</xdr:col>
                    <xdr:colOff>390525</xdr:colOff>
                    <xdr:row>163</xdr:row>
                    <xdr:rowOff>66675</xdr:rowOff>
                  </from>
                  <to>
                    <xdr:col>15</xdr:col>
                    <xdr:colOff>304800</xdr:colOff>
                    <xdr:row>163</xdr:row>
                    <xdr:rowOff>200025</xdr:rowOff>
                  </to>
                </anchor>
              </controlPr>
            </control>
          </mc:Choice>
        </mc:AlternateContent>
        <mc:AlternateContent xmlns:mc="http://schemas.openxmlformats.org/markup-compatibility/2006">
          <mc:Choice Requires="x14">
            <control shapeId="1555" r:id="rId132" name="Group Box 531">
              <controlPr defaultSize="0" autoFill="0" autoPict="0">
                <anchor moveWithCells="1">
                  <from>
                    <xdr:col>13</xdr:col>
                    <xdr:colOff>57150</xdr:colOff>
                    <xdr:row>163</xdr:row>
                    <xdr:rowOff>38100</xdr:rowOff>
                  </from>
                  <to>
                    <xdr:col>15</xdr:col>
                    <xdr:colOff>409575</xdr:colOff>
                    <xdr:row>163</xdr:row>
                    <xdr:rowOff>228600</xdr:rowOff>
                  </to>
                </anchor>
              </controlPr>
            </control>
          </mc:Choice>
        </mc:AlternateContent>
        <mc:AlternateContent xmlns:mc="http://schemas.openxmlformats.org/markup-compatibility/2006">
          <mc:Choice Requires="x14">
            <control shapeId="1556" r:id="rId133" name="Option Button 532">
              <controlPr defaultSize="0" autoFill="0" autoLine="0" autoPict="0">
                <anchor moveWithCells="1">
                  <from>
                    <xdr:col>7</xdr:col>
                    <xdr:colOff>209550</xdr:colOff>
                    <xdr:row>163</xdr:row>
                    <xdr:rowOff>66675</xdr:rowOff>
                  </from>
                  <to>
                    <xdr:col>8</xdr:col>
                    <xdr:colOff>66675</xdr:colOff>
                    <xdr:row>163</xdr:row>
                    <xdr:rowOff>200025</xdr:rowOff>
                  </to>
                </anchor>
              </controlPr>
            </control>
          </mc:Choice>
        </mc:AlternateContent>
        <mc:AlternateContent xmlns:mc="http://schemas.openxmlformats.org/markup-compatibility/2006">
          <mc:Choice Requires="x14">
            <control shapeId="1557" r:id="rId134" name="Option Button 533">
              <controlPr defaultSize="0" autoFill="0" autoLine="0" autoPict="0">
                <anchor moveWithCells="1">
                  <from>
                    <xdr:col>8</xdr:col>
                    <xdr:colOff>85725</xdr:colOff>
                    <xdr:row>163</xdr:row>
                    <xdr:rowOff>66675</xdr:rowOff>
                  </from>
                  <to>
                    <xdr:col>8</xdr:col>
                    <xdr:colOff>514350</xdr:colOff>
                    <xdr:row>163</xdr:row>
                    <xdr:rowOff>200025</xdr:rowOff>
                  </to>
                </anchor>
              </controlPr>
            </control>
          </mc:Choice>
        </mc:AlternateContent>
        <mc:AlternateContent xmlns:mc="http://schemas.openxmlformats.org/markup-compatibility/2006">
          <mc:Choice Requires="x14">
            <control shapeId="1558" r:id="rId135" name="Option Button 534">
              <controlPr defaultSize="0" autoFill="0" autoLine="0" autoPict="0">
                <anchor moveWithCells="1">
                  <from>
                    <xdr:col>8</xdr:col>
                    <xdr:colOff>571500</xdr:colOff>
                    <xdr:row>163</xdr:row>
                    <xdr:rowOff>66675</xdr:rowOff>
                  </from>
                  <to>
                    <xdr:col>9</xdr:col>
                    <xdr:colOff>495300</xdr:colOff>
                    <xdr:row>163</xdr:row>
                    <xdr:rowOff>200025</xdr:rowOff>
                  </to>
                </anchor>
              </controlPr>
            </control>
          </mc:Choice>
        </mc:AlternateContent>
        <mc:AlternateContent xmlns:mc="http://schemas.openxmlformats.org/markup-compatibility/2006">
          <mc:Choice Requires="x14">
            <control shapeId="1559" r:id="rId136" name="Group Box 535">
              <controlPr defaultSize="0" autoFill="0" autoPict="0">
                <anchor moveWithCells="1">
                  <from>
                    <xdr:col>7</xdr:col>
                    <xdr:colOff>171450</xdr:colOff>
                    <xdr:row>163</xdr:row>
                    <xdr:rowOff>38100</xdr:rowOff>
                  </from>
                  <to>
                    <xdr:col>9</xdr:col>
                    <xdr:colOff>609600</xdr:colOff>
                    <xdr:row>163</xdr:row>
                    <xdr:rowOff>228600</xdr:rowOff>
                  </to>
                </anchor>
              </controlPr>
            </control>
          </mc:Choice>
        </mc:AlternateContent>
        <mc:AlternateContent xmlns:mc="http://schemas.openxmlformats.org/markup-compatibility/2006">
          <mc:Choice Requires="x14">
            <control shapeId="1560" r:id="rId137" name="Option Button 536">
              <controlPr defaultSize="0" autoFill="0" autoLine="0" autoPict="0">
                <anchor moveWithCells="1" sizeWithCells="1">
                  <from>
                    <xdr:col>15</xdr:col>
                    <xdr:colOff>266700</xdr:colOff>
                    <xdr:row>164</xdr:row>
                    <xdr:rowOff>47625</xdr:rowOff>
                  </from>
                  <to>
                    <xdr:col>16</xdr:col>
                    <xdr:colOff>390525</xdr:colOff>
                    <xdr:row>164</xdr:row>
                    <xdr:rowOff>200025</xdr:rowOff>
                  </to>
                </anchor>
              </controlPr>
            </control>
          </mc:Choice>
        </mc:AlternateContent>
        <mc:AlternateContent xmlns:mc="http://schemas.openxmlformats.org/markup-compatibility/2006">
          <mc:Choice Requires="x14">
            <control shapeId="1561" r:id="rId138" name="Group Box 537">
              <controlPr defaultSize="0" autoFill="0" autoPict="0">
                <anchor moveWithCells="1" sizeWithCells="1">
                  <from>
                    <xdr:col>14</xdr:col>
                    <xdr:colOff>104775</xdr:colOff>
                    <xdr:row>164</xdr:row>
                    <xdr:rowOff>38100</xdr:rowOff>
                  </from>
                  <to>
                    <xdr:col>16</xdr:col>
                    <xdr:colOff>542925</xdr:colOff>
                    <xdr:row>164</xdr:row>
                    <xdr:rowOff>219075</xdr:rowOff>
                  </to>
                </anchor>
              </controlPr>
            </control>
          </mc:Choice>
        </mc:AlternateContent>
        <mc:AlternateContent xmlns:mc="http://schemas.openxmlformats.org/markup-compatibility/2006">
          <mc:Choice Requires="x14">
            <control shapeId="1562" r:id="rId139" name="Option Button 538">
              <controlPr defaultSize="0" autoFill="0" autoLine="0" autoPict="0" altText="Ja">
                <anchor moveWithCells="1" sizeWithCells="1">
                  <from>
                    <xdr:col>14</xdr:col>
                    <xdr:colOff>219075</xdr:colOff>
                    <xdr:row>164</xdr:row>
                    <xdr:rowOff>47625</xdr:rowOff>
                  </from>
                  <to>
                    <xdr:col>15</xdr:col>
                    <xdr:colOff>228600</xdr:colOff>
                    <xdr:row>164</xdr:row>
                    <xdr:rowOff>209550</xdr:rowOff>
                  </to>
                </anchor>
              </controlPr>
            </control>
          </mc:Choice>
        </mc:AlternateContent>
        <mc:AlternateContent xmlns:mc="http://schemas.openxmlformats.org/markup-compatibility/2006">
          <mc:Choice Requires="x14">
            <control shapeId="1575" r:id="rId140" name="Option Button 551">
              <controlPr defaultSize="0" autoFill="0" autoLine="0" autoPict="0">
                <anchor moveWithCells="1" sizeWithCells="1">
                  <from>
                    <xdr:col>15</xdr:col>
                    <xdr:colOff>266700</xdr:colOff>
                    <xdr:row>168</xdr:row>
                    <xdr:rowOff>76200</xdr:rowOff>
                  </from>
                  <to>
                    <xdr:col>16</xdr:col>
                    <xdr:colOff>390525</xdr:colOff>
                    <xdr:row>168</xdr:row>
                    <xdr:rowOff>228600</xdr:rowOff>
                  </to>
                </anchor>
              </controlPr>
            </control>
          </mc:Choice>
        </mc:AlternateContent>
        <mc:AlternateContent xmlns:mc="http://schemas.openxmlformats.org/markup-compatibility/2006">
          <mc:Choice Requires="x14">
            <control shapeId="1576" r:id="rId141" name="Group Box 552">
              <controlPr defaultSize="0" autoFill="0" autoPict="0">
                <anchor moveWithCells="1" sizeWithCells="1">
                  <from>
                    <xdr:col>14</xdr:col>
                    <xdr:colOff>104775</xdr:colOff>
                    <xdr:row>168</xdr:row>
                    <xdr:rowOff>66675</xdr:rowOff>
                  </from>
                  <to>
                    <xdr:col>16</xdr:col>
                    <xdr:colOff>542925</xdr:colOff>
                    <xdr:row>168</xdr:row>
                    <xdr:rowOff>247650</xdr:rowOff>
                  </to>
                </anchor>
              </controlPr>
            </control>
          </mc:Choice>
        </mc:AlternateContent>
        <mc:AlternateContent xmlns:mc="http://schemas.openxmlformats.org/markup-compatibility/2006">
          <mc:Choice Requires="x14">
            <control shapeId="1577" r:id="rId142" name="Option Button 553">
              <controlPr defaultSize="0" autoFill="0" autoLine="0" autoPict="0" altText="Ja">
                <anchor moveWithCells="1" sizeWithCells="1">
                  <from>
                    <xdr:col>14</xdr:col>
                    <xdr:colOff>219075</xdr:colOff>
                    <xdr:row>168</xdr:row>
                    <xdr:rowOff>76200</xdr:rowOff>
                  </from>
                  <to>
                    <xdr:col>15</xdr:col>
                    <xdr:colOff>228600</xdr:colOff>
                    <xdr:row>168</xdr:row>
                    <xdr:rowOff>238125</xdr:rowOff>
                  </to>
                </anchor>
              </controlPr>
            </control>
          </mc:Choice>
        </mc:AlternateContent>
        <mc:AlternateContent xmlns:mc="http://schemas.openxmlformats.org/markup-compatibility/2006">
          <mc:Choice Requires="x14">
            <control shapeId="1616" r:id="rId143" name="Check Box 592">
              <controlPr defaultSize="0" autoFill="0" autoLine="0" autoPict="0">
                <anchor moveWithCells="1">
                  <from>
                    <xdr:col>13</xdr:col>
                    <xdr:colOff>323850</xdr:colOff>
                    <xdr:row>171</xdr:row>
                    <xdr:rowOff>38100</xdr:rowOff>
                  </from>
                  <to>
                    <xdr:col>15</xdr:col>
                    <xdr:colOff>142875</xdr:colOff>
                    <xdr:row>171</xdr:row>
                    <xdr:rowOff>209550</xdr:rowOff>
                  </to>
                </anchor>
              </controlPr>
            </control>
          </mc:Choice>
        </mc:AlternateContent>
        <mc:AlternateContent xmlns:mc="http://schemas.openxmlformats.org/markup-compatibility/2006">
          <mc:Choice Requires="x14">
            <control shapeId="1617" r:id="rId144" name="Check Box 593">
              <controlPr defaultSize="0" autoFill="0" autoLine="0" autoPict="0">
                <anchor moveWithCells="1">
                  <from>
                    <xdr:col>15</xdr:col>
                    <xdr:colOff>161925</xdr:colOff>
                    <xdr:row>171</xdr:row>
                    <xdr:rowOff>38100</xdr:rowOff>
                  </from>
                  <to>
                    <xdr:col>16</xdr:col>
                    <xdr:colOff>485775</xdr:colOff>
                    <xdr:row>171</xdr:row>
                    <xdr:rowOff>209550</xdr:rowOff>
                  </to>
                </anchor>
              </controlPr>
            </control>
          </mc:Choice>
        </mc:AlternateContent>
        <mc:AlternateContent xmlns:mc="http://schemas.openxmlformats.org/markup-compatibility/2006">
          <mc:Choice Requires="x14">
            <control shapeId="1618" r:id="rId145" name="Group Box 594">
              <controlPr defaultSize="0" autoFill="0" autoPict="0">
                <anchor moveWithCells="1">
                  <from>
                    <xdr:col>13</xdr:col>
                    <xdr:colOff>295275</xdr:colOff>
                    <xdr:row>171</xdr:row>
                    <xdr:rowOff>38100</xdr:rowOff>
                  </from>
                  <to>
                    <xdr:col>16</xdr:col>
                    <xdr:colOff>523875</xdr:colOff>
                    <xdr:row>171</xdr:row>
                    <xdr:rowOff>209550</xdr:rowOff>
                  </to>
                </anchor>
              </controlPr>
            </control>
          </mc:Choice>
        </mc:AlternateContent>
        <mc:AlternateContent xmlns:mc="http://schemas.openxmlformats.org/markup-compatibility/2006">
          <mc:Choice Requires="x14">
            <control shapeId="1619" r:id="rId146" name="Check Box 595">
              <controlPr defaultSize="0" autoFill="0" autoLine="0" autoPict="0">
                <anchor moveWithCells="1">
                  <from>
                    <xdr:col>4</xdr:col>
                    <xdr:colOff>257175</xdr:colOff>
                    <xdr:row>180</xdr:row>
                    <xdr:rowOff>9525</xdr:rowOff>
                  </from>
                  <to>
                    <xdr:col>7</xdr:col>
                    <xdr:colOff>400050</xdr:colOff>
                    <xdr:row>180</xdr:row>
                    <xdr:rowOff>219075</xdr:rowOff>
                  </to>
                </anchor>
              </controlPr>
            </control>
          </mc:Choice>
        </mc:AlternateContent>
        <mc:AlternateContent xmlns:mc="http://schemas.openxmlformats.org/markup-compatibility/2006">
          <mc:Choice Requires="x14">
            <control shapeId="1620" r:id="rId147" name="Check Box 596">
              <controlPr defaultSize="0" autoFill="0" autoLine="0" autoPict="0">
                <anchor moveWithCells="1">
                  <from>
                    <xdr:col>11</xdr:col>
                    <xdr:colOff>352425</xdr:colOff>
                    <xdr:row>180</xdr:row>
                    <xdr:rowOff>9525</xdr:rowOff>
                  </from>
                  <to>
                    <xdr:col>15</xdr:col>
                    <xdr:colOff>152400</xdr:colOff>
                    <xdr:row>180</xdr:row>
                    <xdr:rowOff>219075</xdr:rowOff>
                  </to>
                </anchor>
              </controlPr>
            </control>
          </mc:Choice>
        </mc:AlternateContent>
        <mc:AlternateContent xmlns:mc="http://schemas.openxmlformats.org/markup-compatibility/2006">
          <mc:Choice Requires="x14">
            <control shapeId="1621" r:id="rId148" name="Check Box 597">
              <controlPr defaultSize="0" autoFill="0" autoLine="0" autoPict="0">
                <anchor moveWithCells="1">
                  <from>
                    <xdr:col>7</xdr:col>
                    <xdr:colOff>352425</xdr:colOff>
                    <xdr:row>180</xdr:row>
                    <xdr:rowOff>9525</xdr:rowOff>
                  </from>
                  <to>
                    <xdr:col>11</xdr:col>
                    <xdr:colOff>104775</xdr:colOff>
                    <xdr:row>180</xdr:row>
                    <xdr:rowOff>219075</xdr:rowOff>
                  </to>
                </anchor>
              </controlPr>
            </control>
          </mc:Choice>
        </mc:AlternateContent>
        <mc:AlternateContent xmlns:mc="http://schemas.openxmlformats.org/markup-compatibility/2006">
          <mc:Choice Requires="x14">
            <control shapeId="1622" r:id="rId149" name="Check Box 598">
              <controlPr defaultSize="0" autoFill="0" autoLine="0" autoPict="0">
                <anchor moveWithCells="1">
                  <from>
                    <xdr:col>4</xdr:col>
                    <xdr:colOff>257175</xdr:colOff>
                    <xdr:row>180</xdr:row>
                    <xdr:rowOff>209550</xdr:rowOff>
                  </from>
                  <to>
                    <xdr:col>5</xdr:col>
                    <xdr:colOff>571500</xdr:colOff>
                    <xdr:row>181</xdr:row>
                    <xdr:rowOff>171450</xdr:rowOff>
                  </to>
                </anchor>
              </controlPr>
            </control>
          </mc:Choice>
        </mc:AlternateContent>
        <mc:AlternateContent xmlns:mc="http://schemas.openxmlformats.org/markup-compatibility/2006">
          <mc:Choice Requires="x14">
            <control shapeId="1623" r:id="rId150" name="Group Box 599">
              <controlPr defaultSize="0" autoFill="0" autoPict="0">
                <anchor moveWithCells="1">
                  <from>
                    <xdr:col>4</xdr:col>
                    <xdr:colOff>257175</xdr:colOff>
                    <xdr:row>180</xdr:row>
                    <xdr:rowOff>9525</xdr:rowOff>
                  </from>
                  <to>
                    <xdr:col>15</xdr:col>
                    <xdr:colOff>57150</xdr:colOff>
                    <xdr:row>181</xdr:row>
                    <xdr:rowOff>180975</xdr:rowOff>
                  </to>
                </anchor>
              </controlPr>
            </control>
          </mc:Choice>
        </mc:AlternateContent>
        <mc:AlternateContent xmlns:mc="http://schemas.openxmlformats.org/markup-compatibility/2006">
          <mc:Choice Requires="x14">
            <control shapeId="1624" r:id="rId151" name="Check Box 600">
              <controlPr defaultSize="0" autoFill="0" autoLine="0" autoPict="0">
                <anchor moveWithCells="1">
                  <from>
                    <xdr:col>7</xdr:col>
                    <xdr:colOff>352425</xdr:colOff>
                    <xdr:row>180</xdr:row>
                    <xdr:rowOff>209550</xdr:rowOff>
                  </from>
                  <to>
                    <xdr:col>10</xdr:col>
                    <xdr:colOff>161925</xdr:colOff>
                    <xdr:row>181</xdr:row>
                    <xdr:rowOff>180975</xdr:rowOff>
                  </to>
                </anchor>
              </controlPr>
            </control>
          </mc:Choice>
        </mc:AlternateContent>
        <mc:AlternateContent xmlns:mc="http://schemas.openxmlformats.org/markup-compatibility/2006">
          <mc:Choice Requires="x14">
            <control shapeId="1625" r:id="rId152" name="Check Box 601">
              <controlPr defaultSize="0" autoFill="0" autoLine="0" autoPict="0">
                <anchor moveWithCells="1">
                  <from>
                    <xdr:col>11</xdr:col>
                    <xdr:colOff>352425</xdr:colOff>
                    <xdr:row>180</xdr:row>
                    <xdr:rowOff>209550</xdr:rowOff>
                  </from>
                  <to>
                    <xdr:col>14</xdr:col>
                    <xdr:colOff>190500</xdr:colOff>
                    <xdr:row>181</xdr:row>
                    <xdr:rowOff>180975</xdr:rowOff>
                  </to>
                </anchor>
              </controlPr>
            </control>
          </mc:Choice>
        </mc:AlternateContent>
        <mc:AlternateContent xmlns:mc="http://schemas.openxmlformats.org/markup-compatibility/2006">
          <mc:Choice Requires="x14">
            <control shapeId="1626" r:id="rId153" name="Check Box 602">
              <controlPr defaultSize="0" autoFill="0" autoLine="0" autoPict="0">
                <anchor moveWithCells="1">
                  <from>
                    <xdr:col>6</xdr:col>
                    <xdr:colOff>9525</xdr:colOff>
                    <xdr:row>28</xdr:row>
                    <xdr:rowOff>38100</xdr:rowOff>
                  </from>
                  <to>
                    <xdr:col>9</xdr:col>
                    <xdr:colOff>228600</xdr:colOff>
                    <xdr:row>28</xdr:row>
                    <xdr:rowOff>209550</xdr:rowOff>
                  </to>
                </anchor>
              </controlPr>
            </control>
          </mc:Choice>
        </mc:AlternateContent>
        <mc:AlternateContent xmlns:mc="http://schemas.openxmlformats.org/markup-compatibility/2006">
          <mc:Choice Requires="x14">
            <control shapeId="1627" r:id="rId154" name="Check Box 603">
              <controlPr defaultSize="0" autoFill="0" autoLine="0" autoPict="0">
                <anchor moveWithCells="1">
                  <from>
                    <xdr:col>6</xdr:col>
                    <xdr:colOff>9525</xdr:colOff>
                    <xdr:row>29</xdr:row>
                    <xdr:rowOff>47625</xdr:rowOff>
                  </from>
                  <to>
                    <xdr:col>8</xdr:col>
                    <xdr:colOff>0</xdr:colOff>
                    <xdr:row>29</xdr:row>
                    <xdr:rowOff>219075</xdr:rowOff>
                  </to>
                </anchor>
              </controlPr>
            </control>
          </mc:Choice>
        </mc:AlternateContent>
        <mc:AlternateContent xmlns:mc="http://schemas.openxmlformats.org/markup-compatibility/2006">
          <mc:Choice Requires="x14">
            <control shapeId="1629" r:id="rId155" name="Check Box 605">
              <controlPr defaultSize="0" autoFill="0" autoLine="0" autoPict="0">
                <anchor moveWithCells="1">
                  <from>
                    <xdr:col>9</xdr:col>
                    <xdr:colOff>209550</xdr:colOff>
                    <xdr:row>28</xdr:row>
                    <xdr:rowOff>47625</xdr:rowOff>
                  </from>
                  <to>
                    <xdr:col>12</xdr:col>
                    <xdr:colOff>200025</xdr:colOff>
                    <xdr:row>28</xdr:row>
                    <xdr:rowOff>209550</xdr:rowOff>
                  </to>
                </anchor>
              </controlPr>
            </control>
          </mc:Choice>
        </mc:AlternateContent>
        <mc:AlternateContent xmlns:mc="http://schemas.openxmlformats.org/markup-compatibility/2006">
          <mc:Choice Requires="x14">
            <control shapeId="1632" r:id="rId156" name="Option Button 608">
              <controlPr defaultSize="0" autoFill="0" autoLine="0" autoPict="0">
                <anchor moveWithCells="1" sizeWithCells="1">
                  <from>
                    <xdr:col>15</xdr:col>
                    <xdr:colOff>266700</xdr:colOff>
                    <xdr:row>134</xdr:row>
                    <xdr:rowOff>133350</xdr:rowOff>
                  </from>
                  <to>
                    <xdr:col>16</xdr:col>
                    <xdr:colOff>333375</xdr:colOff>
                    <xdr:row>134</xdr:row>
                    <xdr:rowOff>314325</xdr:rowOff>
                  </to>
                </anchor>
              </controlPr>
            </control>
          </mc:Choice>
        </mc:AlternateContent>
        <mc:AlternateContent xmlns:mc="http://schemas.openxmlformats.org/markup-compatibility/2006">
          <mc:Choice Requires="x14">
            <control shapeId="1633" r:id="rId157" name="Group Box 609">
              <controlPr defaultSize="0" autoFill="0" autoPict="0">
                <anchor moveWithCells="1" sizeWithCells="1">
                  <from>
                    <xdr:col>14</xdr:col>
                    <xdr:colOff>114300</xdr:colOff>
                    <xdr:row>134</xdr:row>
                    <xdr:rowOff>123825</xdr:rowOff>
                  </from>
                  <to>
                    <xdr:col>16</xdr:col>
                    <xdr:colOff>523875</xdr:colOff>
                    <xdr:row>134</xdr:row>
                    <xdr:rowOff>342900</xdr:rowOff>
                  </to>
                </anchor>
              </controlPr>
            </control>
          </mc:Choice>
        </mc:AlternateContent>
        <mc:AlternateContent xmlns:mc="http://schemas.openxmlformats.org/markup-compatibility/2006">
          <mc:Choice Requires="x14">
            <control shapeId="1634" r:id="rId158" name="Option Button 610">
              <controlPr defaultSize="0" autoFill="0" autoLine="0" autoPict="0" altText="Ja">
                <anchor moveWithCells="1" sizeWithCells="1">
                  <from>
                    <xdr:col>14</xdr:col>
                    <xdr:colOff>209550</xdr:colOff>
                    <xdr:row>134</xdr:row>
                    <xdr:rowOff>133350</xdr:rowOff>
                  </from>
                  <to>
                    <xdr:col>15</xdr:col>
                    <xdr:colOff>161925</xdr:colOff>
                    <xdr:row>134</xdr:row>
                    <xdr:rowOff>323850</xdr:rowOff>
                  </to>
                </anchor>
              </controlPr>
            </control>
          </mc:Choice>
        </mc:AlternateContent>
        <mc:AlternateContent xmlns:mc="http://schemas.openxmlformats.org/markup-compatibility/2006">
          <mc:Choice Requires="x14">
            <control shapeId="1651" r:id="rId159" name="Option Button 627">
              <controlPr defaultSize="0" autoFill="0" autoLine="0" autoPict="0">
                <anchor moveWithCells="1" sizeWithCells="1">
                  <from>
                    <xdr:col>15</xdr:col>
                    <xdr:colOff>266700</xdr:colOff>
                    <xdr:row>100</xdr:row>
                    <xdr:rowOff>85725</xdr:rowOff>
                  </from>
                  <to>
                    <xdr:col>16</xdr:col>
                    <xdr:colOff>371475</xdr:colOff>
                    <xdr:row>100</xdr:row>
                    <xdr:rowOff>266700</xdr:rowOff>
                  </to>
                </anchor>
              </controlPr>
            </control>
          </mc:Choice>
        </mc:AlternateContent>
        <mc:AlternateContent xmlns:mc="http://schemas.openxmlformats.org/markup-compatibility/2006">
          <mc:Choice Requires="x14">
            <control shapeId="1652" r:id="rId160" name="Group Box 628">
              <controlPr defaultSize="0" autoFill="0" autoPict="0">
                <anchor moveWithCells="1" sizeWithCells="1">
                  <from>
                    <xdr:col>14</xdr:col>
                    <xdr:colOff>123825</xdr:colOff>
                    <xdr:row>100</xdr:row>
                    <xdr:rowOff>66675</xdr:rowOff>
                  </from>
                  <to>
                    <xdr:col>16</xdr:col>
                    <xdr:colOff>523875</xdr:colOff>
                    <xdr:row>100</xdr:row>
                    <xdr:rowOff>285750</xdr:rowOff>
                  </to>
                </anchor>
              </controlPr>
            </control>
          </mc:Choice>
        </mc:AlternateContent>
        <mc:AlternateContent xmlns:mc="http://schemas.openxmlformats.org/markup-compatibility/2006">
          <mc:Choice Requires="x14">
            <control shapeId="1653" r:id="rId161" name="Option Button 629">
              <controlPr defaultSize="0" autoFill="0" autoLine="0" autoPict="0" altText="Ja">
                <anchor moveWithCells="1" sizeWithCells="1">
                  <from>
                    <xdr:col>14</xdr:col>
                    <xdr:colOff>238125</xdr:colOff>
                    <xdr:row>100</xdr:row>
                    <xdr:rowOff>76200</xdr:rowOff>
                  </from>
                  <to>
                    <xdr:col>15</xdr:col>
                    <xdr:colOff>228600</xdr:colOff>
                    <xdr:row>100</xdr:row>
                    <xdr:rowOff>276225</xdr:rowOff>
                  </to>
                </anchor>
              </controlPr>
            </control>
          </mc:Choice>
        </mc:AlternateContent>
        <mc:AlternateContent xmlns:mc="http://schemas.openxmlformats.org/markup-compatibility/2006">
          <mc:Choice Requires="x14">
            <control shapeId="1656" r:id="rId162" name="Option Button 632">
              <controlPr defaultSize="0" autoFill="0" autoLine="0" autoPict="0">
                <anchor moveWithCells="1" sizeWithCells="1">
                  <from>
                    <xdr:col>15</xdr:col>
                    <xdr:colOff>266700</xdr:colOff>
                    <xdr:row>102</xdr:row>
                    <xdr:rowOff>28575</xdr:rowOff>
                  </from>
                  <to>
                    <xdr:col>16</xdr:col>
                    <xdr:colOff>371475</xdr:colOff>
                    <xdr:row>102</xdr:row>
                    <xdr:rowOff>209550</xdr:rowOff>
                  </to>
                </anchor>
              </controlPr>
            </control>
          </mc:Choice>
        </mc:AlternateContent>
        <mc:AlternateContent xmlns:mc="http://schemas.openxmlformats.org/markup-compatibility/2006">
          <mc:Choice Requires="x14">
            <control shapeId="1657" r:id="rId163" name="Group Box 633">
              <controlPr defaultSize="0" autoFill="0" autoPict="0">
                <anchor moveWithCells="1" sizeWithCells="1">
                  <from>
                    <xdr:col>14</xdr:col>
                    <xdr:colOff>123825</xdr:colOff>
                    <xdr:row>102</xdr:row>
                    <xdr:rowOff>9525</xdr:rowOff>
                  </from>
                  <to>
                    <xdr:col>16</xdr:col>
                    <xdr:colOff>523875</xdr:colOff>
                    <xdr:row>102</xdr:row>
                    <xdr:rowOff>228600</xdr:rowOff>
                  </to>
                </anchor>
              </controlPr>
            </control>
          </mc:Choice>
        </mc:AlternateContent>
        <mc:AlternateContent xmlns:mc="http://schemas.openxmlformats.org/markup-compatibility/2006">
          <mc:Choice Requires="x14">
            <control shapeId="1658" r:id="rId164" name="Option Button 634">
              <controlPr defaultSize="0" autoFill="0" autoLine="0" autoPict="0" altText="Ja">
                <anchor moveWithCells="1" sizeWithCells="1">
                  <from>
                    <xdr:col>14</xdr:col>
                    <xdr:colOff>238125</xdr:colOff>
                    <xdr:row>102</xdr:row>
                    <xdr:rowOff>19050</xdr:rowOff>
                  </from>
                  <to>
                    <xdr:col>15</xdr:col>
                    <xdr:colOff>228600</xdr:colOff>
                    <xdr:row>102</xdr:row>
                    <xdr:rowOff>219075</xdr:rowOff>
                  </to>
                </anchor>
              </controlPr>
            </control>
          </mc:Choice>
        </mc:AlternateContent>
        <mc:AlternateContent xmlns:mc="http://schemas.openxmlformats.org/markup-compatibility/2006">
          <mc:Choice Requires="x14">
            <control shapeId="1659" r:id="rId165" name="Option Button 635">
              <controlPr defaultSize="0" autoFill="0" autoLine="0" autoPict="0">
                <anchor moveWithCells="1" sizeWithCells="1">
                  <from>
                    <xdr:col>15</xdr:col>
                    <xdr:colOff>266700</xdr:colOff>
                    <xdr:row>103</xdr:row>
                    <xdr:rowOff>123825</xdr:rowOff>
                  </from>
                  <to>
                    <xdr:col>16</xdr:col>
                    <xdr:colOff>371475</xdr:colOff>
                    <xdr:row>103</xdr:row>
                    <xdr:rowOff>304800</xdr:rowOff>
                  </to>
                </anchor>
              </controlPr>
            </control>
          </mc:Choice>
        </mc:AlternateContent>
        <mc:AlternateContent xmlns:mc="http://schemas.openxmlformats.org/markup-compatibility/2006">
          <mc:Choice Requires="x14">
            <control shapeId="1660" r:id="rId166" name="Group Box 636">
              <controlPr defaultSize="0" autoFill="0" autoPict="0">
                <anchor moveWithCells="1" sizeWithCells="1">
                  <from>
                    <xdr:col>14</xdr:col>
                    <xdr:colOff>123825</xdr:colOff>
                    <xdr:row>103</xdr:row>
                    <xdr:rowOff>114300</xdr:rowOff>
                  </from>
                  <to>
                    <xdr:col>16</xdr:col>
                    <xdr:colOff>523875</xdr:colOff>
                    <xdr:row>103</xdr:row>
                    <xdr:rowOff>333375</xdr:rowOff>
                  </to>
                </anchor>
              </controlPr>
            </control>
          </mc:Choice>
        </mc:AlternateContent>
        <mc:AlternateContent xmlns:mc="http://schemas.openxmlformats.org/markup-compatibility/2006">
          <mc:Choice Requires="x14">
            <control shapeId="1661" r:id="rId167" name="Option Button 637">
              <controlPr defaultSize="0" autoFill="0" autoLine="0" autoPict="0" altText="Ja">
                <anchor moveWithCells="1" sizeWithCells="1">
                  <from>
                    <xdr:col>14</xdr:col>
                    <xdr:colOff>238125</xdr:colOff>
                    <xdr:row>103</xdr:row>
                    <xdr:rowOff>114300</xdr:rowOff>
                  </from>
                  <to>
                    <xdr:col>15</xdr:col>
                    <xdr:colOff>228600</xdr:colOff>
                    <xdr:row>103</xdr:row>
                    <xdr:rowOff>314325</xdr:rowOff>
                  </to>
                </anchor>
              </controlPr>
            </control>
          </mc:Choice>
        </mc:AlternateContent>
        <mc:AlternateContent xmlns:mc="http://schemas.openxmlformats.org/markup-compatibility/2006">
          <mc:Choice Requires="x14">
            <control shapeId="1663" r:id="rId168" name="Option Button 639">
              <controlPr defaultSize="0" autoFill="0" autoLine="0" autoPict="0">
                <anchor moveWithCells="1" sizeWithCells="1">
                  <from>
                    <xdr:col>15</xdr:col>
                    <xdr:colOff>190500</xdr:colOff>
                    <xdr:row>114</xdr:row>
                    <xdr:rowOff>123825</xdr:rowOff>
                  </from>
                  <to>
                    <xdr:col>16</xdr:col>
                    <xdr:colOff>428625</xdr:colOff>
                    <xdr:row>114</xdr:row>
                    <xdr:rowOff>276225</xdr:rowOff>
                  </to>
                </anchor>
              </controlPr>
            </control>
          </mc:Choice>
        </mc:AlternateContent>
        <mc:AlternateContent xmlns:mc="http://schemas.openxmlformats.org/markup-compatibility/2006">
          <mc:Choice Requires="x14">
            <control shapeId="1664" r:id="rId169" name="Group Box 640">
              <controlPr defaultSize="0" autoFill="0" autoPict="0">
                <anchor moveWithCells="1" sizeWithCells="1">
                  <from>
                    <xdr:col>14</xdr:col>
                    <xdr:colOff>123825</xdr:colOff>
                    <xdr:row>114</xdr:row>
                    <xdr:rowOff>85725</xdr:rowOff>
                  </from>
                  <to>
                    <xdr:col>16</xdr:col>
                    <xdr:colOff>533400</xdr:colOff>
                    <xdr:row>115</xdr:row>
                    <xdr:rowOff>9525</xdr:rowOff>
                  </to>
                </anchor>
              </controlPr>
            </control>
          </mc:Choice>
        </mc:AlternateContent>
        <mc:AlternateContent xmlns:mc="http://schemas.openxmlformats.org/markup-compatibility/2006">
          <mc:Choice Requires="x14">
            <control shapeId="1665" r:id="rId170" name="Option Button 641">
              <controlPr defaultSize="0" autoFill="0" autoLine="0" autoPict="0" altText="Ja">
                <anchor moveWithCells="1" sizeWithCells="1">
                  <from>
                    <xdr:col>14</xdr:col>
                    <xdr:colOff>219075</xdr:colOff>
                    <xdr:row>114</xdr:row>
                    <xdr:rowOff>104775</xdr:rowOff>
                  </from>
                  <to>
                    <xdr:col>15</xdr:col>
                    <xdr:colOff>200025</xdr:colOff>
                    <xdr:row>114</xdr:row>
                    <xdr:rowOff>285750</xdr:rowOff>
                  </to>
                </anchor>
              </controlPr>
            </control>
          </mc:Choice>
        </mc:AlternateContent>
        <mc:AlternateContent xmlns:mc="http://schemas.openxmlformats.org/markup-compatibility/2006">
          <mc:Choice Requires="x14">
            <control shapeId="1667" r:id="rId171" name="Option Button 643">
              <controlPr defaultSize="0" autoFill="0" autoLine="0" autoPict="0">
                <anchor moveWithCells="1" sizeWithCells="1">
                  <from>
                    <xdr:col>15</xdr:col>
                    <xdr:colOff>266700</xdr:colOff>
                    <xdr:row>166</xdr:row>
                    <xdr:rowOff>95250</xdr:rowOff>
                  </from>
                  <to>
                    <xdr:col>16</xdr:col>
                    <xdr:colOff>390525</xdr:colOff>
                    <xdr:row>167</xdr:row>
                    <xdr:rowOff>0</xdr:rowOff>
                  </to>
                </anchor>
              </controlPr>
            </control>
          </mc:Choice>
        </mc:AlternateContent>
        <mc:AlternateContent xmlns:mc="http://schemas.openxmlformats.org/markup-compatibility/2006">
          <mc:Choice Requires="x14">
            <control shapeId="1668" r:id="rId172" name="Group Box 644">
              <controlPr defaultSize="0" autoFill="0" autoPict="0">
                <anchor moveWithCells="1" sizeWithCells="1">
                  <from>
                    <xdr:col>14</xdr:col>
                    <xdr:colOff>104775</xdr:colOff>
                    <xdr:row>166</xdr:row>
                    <xdr:rowOff>76200</xdr:rowOff>
                  </from>
                  <to>
                    <xdr:col>16</xdr:col>
                    <xdr:colOff>542925</xdr:colOff>
                    <xdr:row>167</xdr:row>
                    <xdr:rowOff>19050</xdr:rowOff>
                  </to>
                </anchor>
              </controlPr>
            </control>
          </mc:Choice>
        </mc:AlternateContent>
        <mc:AlternateContent xmlns:mc="http://schemas.openxmlformats.org/markup-compatibility/2006">
          <mc:Choice Requires="x14">
            <control shapeId="1669" r:id="rId173" name="Option Button 645">
              <controlPr defaultSize="0" autoFill="0" autoLine="0" autoPict="0" altText="Ja">
                <anchor moveWithCells="1" sizeWithCells="1">
                  <from>
                    <xdr:col>14</xdr:col>
                    <xdr:colOff>219075</xdr:colOff>
                    <xdr:row>166</xdr:row>
                    <xdr:rowOff>85725</xdr:rowOff>
                  </from>
                  <to>
                    <xdr:col>15</xdr:col>
                    <xdr:colOff>228600</xdr:colOff>
                    <xdr:row>167</xdr:row>
                    <xdr:rowOff>9525</xdr:rowOff>
                  </to>
                </anchor>
              </controlPr>
            </control>
          </mc:Choice>
        </mc:AlternateContent>
        <mc:AlternateContent xmlns:mc="http://schemas.openxmlformats.org/markup-compatibility/2006">
          <mc:Choice Requires="x14">
            <control shapeId="1676" r:id="rId174" name="Option Button 652">
              <controlPr defaultSize="0" autoFill="0" autoLine="0" autoPict="0">
                <anchor moveWithCells="1" sizeWithCells="1">
                  <from>
                    <xdr:col>15</xdr:col>
                    <xdr:colOff>266700</xdr:colOff>
                    <xdr:row>183</xdr:row>
                    <xdr:rowOff>76200</xdr:rowOff>
                  </from>
                  <to>
                    <xdr:col>16</xdr:col>
                    <xdr:colOff>371475</xdr:colOff>
                    <xdr:row>183</xdr:row>
                    <xdr:rowOff>257175</xdr:rowOff>
                  </to>
                </anchor>
              </controlPr>
            </control>
          </mc:Choice>
        </mc:AlternateContent>
        <mc:AlternateContent xmlns:mc="http://schemas.openxmlformats.org/markup-compatibility/2006">
          <mc:Choice Requires="x14">
            <control shapeId="1677" r:id="rId175" name="Group Box 653">
              <controlPr defaultSize="0" autoFill="0" autoPict="0">
                <anchor moveWithCells="1" sizeWithCells="1">
                  <from>
                    <xdr:col>14</xdr:col>
                    <xdr:colOff>114300</xdr:colOff>
                    <xdr:row>183</xdr:row>
                    <xdr:rowOff>66675</xdr:rowOff>
                  </from>
                  <to>
                    <xdr:col>16</xdr:col>
                    <xdr:colOff>523875</xdr:colOff>
                    <xdr:row>183</xdr:row>
                    <xdr:rowOff>285750</xdr:rowOff>
                  </to>
                </anchor>
              </controlPr>
            </control>
          </mc:Choice>
        </mc:AlternateContent>
        <mc:AlternateContent xmlns:mc="http://schemas.openxmlformats.org/markup-compatibility/2006">
          <mc:Choice Requires="x14">
            <control shapeId="1678" r:id="rId176" name="Option Button 654">
              <controlPr defaultSize="0" autoFill="0" autoLine="0" autoPict="0" altText="Ja">
                <anchor moveWithCells="1" sizeWithCells="1">
                  <from>
                    <xdr:col>14</xdr:col>
                    <xdr:colOff>228600</xdr:colOff>
                    <xdr:row>183</xdr:row>
                    <xdr:rowOff>76200</xdr:rowOff>
                  </from>
                  <to>
                    <xdr:col>15</xdr:col>
                    <xdr:colOff>228600</xdr:colOff>
                    <xdr:row>183</xdr:row>
                    <xdr:rowOff>266700</xdr:rowOff>
                  </to>
                </anchor>
              </controlPr>
            </control>
          </mc:Choice>
        </mc:AlternateContent>
        <mc:AlternateContent xmlns:mc="http://schemas.openxmlformats.org/markup-compatibility/2006">
          <mc:Choice Requires="x14">
            <control shapeId="1684" r:id="rId177" name="Option Button 660">
              <controlPr defaultSize="0" autoFill="0" autoLine="0" autoPict="0">
                <anchor moveWithCells="1" sizeWithCells="1">
                  <from>
                    <xdr:col>15</xdr:col>
                    <xdr:colOff>152400</xdr:colOff>
                    <xdr:row>53</xdr:row>
                    <xdr:rowOff>85725</xdr:rowOff>
                  </from>
                  <to>
                    <xdr:col>16</xdr:col>
                    <xdr:colOff>409575</xdr:colOff>
                    <xdr:row>53</xdr:row>
                    <xdr:rowOff>257175</xdr:rowOff>
                  </to>
                </anchor>
              </controlPr>
            </control>
          </mc:Choice>
        </mc:AlternateContent>
        <mc:AlternateContent xmlns:mc="http://schemas.openxmlformats.org/markup-compatibility/2006">
          <mc:Choice Requires="x14">
            <control shapeId="1685" r:id="rId178" name="Group Box 661">
              <controlPr defaultSize="0" autoFill="0" autoPict="0">
                <anchor moveWithCells="1" sizeWithCells="1">
                  <from>
                    <xdr:col>14</xdr:col>
                    <xdr:colOff>76200</xdr:colOff>
                    <xdr:row>53</xdr:row>
                    <xdr:rowOff>66675</xdr:rowOff>
                  </from>
                  <to>
                    <xdr:col>16</xdr:col>
                    <xdr:colOff>514350</xdr:colOff>
                    <xdr:row>53</xdr:row>
                    <xdr:rowOff>285750</xdr:rowOff>
                  </to>
                </anchor>
              </controlPr>
            </control>
          </mc:Choice>
        </mc:AlternateContent>
        <mc:AlternateContent xmlns:mc="http://schemas.openxmlformats.org/markup-compatibility/2006">
          <mc:Choice Requires="x14">
            <control shapeId="1686" r:id="rId179" name="Option Button 662">
              <controlPr defaultSize="0" autoFill="0" autoLine="0" autoPict="0" altText="Ja">
                <anchor moveWithCells="1" sizeWithCells="1">
                  <from>
                    <xdr:col>14</xdr:col>
                    <xdr:colOff>171450</xdr:colOff>
                    <xdr:row>53</xdr:row>
                    <xdr:rowOff>76200</xdr:rowOff>
                  </from>
                  <to>
                    <xdr:col>15</xdr:col>
                    <xdr:colOff>161925</xdr:colOff>
                    <xdr:row>53</xdr:row>
                    <xdr:rowOff>276225</xdr:rowOff>
                  </to>
                </anchor>
              </controlPr>
            </control>
          </mc:Choice>
        </mc:AlternateContent>
        <mc:AlternateContent xmlns:mc="http://schemas.openxmlformats.org/markup-compatibility/2006">
          <mc:Choice Requires="x14">
            <control shapeId="7" r:id="rId180" name="Option Button 181">
              <controlPr defaultSize="0" autoFill="0" autoLine="0" autoPict="0">
                <anchor moveWithCells="1" sizeWithCells="1">
                  <from>
                    <xdr:col>15</xdr:col>
                    <xdr:colOff>247650</xdr:colOff>
                    <xdr:row>46</xdr:row>
                    <xdr:rowOff>76200</xdr:rowOff>
                  </from>
                  <to>
                    <xdr:col>16</xdr:col>
                    <xdr:colOff>381000</xdr:colOff>
                    <xdr:row>46</xdr:row>
                    <xdr:rowOff>257175</xdr:rowOff>
                  </to>
                </anchor>
              </controlPr>
            </control>
          </mc:Choice>
        </mc:AlternateContent>
        <mc:AlternateContent xmlns:mc="http://schemas.openxmlformats.org/markup-compatibility/2006">
          <mc:Choice Requires="x14">
            <control shapeId="15" r:id="rId181" name="Group Box 182">
              <controlPr defaultSize="0" autoFill="0" autoPict="0">
                <anchor moveWithCells="1" sizeWithCells="1">
                  <from>
                    <xdr:col>14</xdr:col>
                    <xdr:colOff>85725</xdr:colOff>
                    <xdr:row>46</xdr:row>
                    <xdr:rowOff>66675</xdr:rowOff>
                  </from>
                  <to>
                    <xdr:col>16</xdr:col>
                    <xdr:colOff>533400</xdr:colOff>
                    <xdr:row>46</xdr:row>
                    <xdr:rowOff>285750</xdr:rowOff>
                  </to>
                </anchor>
              </controlPr>
            </control>
          </mc:Choice>
        </mc:AlternateContent>
        <mc:AlternateContent xmlns:mc="http://schemas.openxmlformats.org/markup-compatibility/2006">
          <mc:Choice Requires="x14">
            <control shapeId="38" r:id="rId182" name="Option Button 183">
              <controlPr defaultSize="0" autoFill="0" autoLine="0" autoPict="0" altText="Ja">
                <anchor moveWithCells="1" sizeWithCells="1">
                  <from>
                    <xdr:col>14</xdr:col>
                    <xdr:colOff>200025</xdr:colOff>
                    <xdr:row>46</xdr:row>
                    <xdr:rowOff>66675</xdr:rowOff>
                  </from>
                  <to>
                    <xdr:col>15</xdr:col>
                    <xdr:colOff>209550</xdr:colOff>
                    <xdr:row>46</xdr:row>
                    <xdr:rowOff>266700</xdr:rowOff>
                  </to>
                </anchor>
              </controlPr>
            </control>
          </mc:Choice>
        </mc:AlternateContent>
        <mc:AlternateContent xmlns:mc="http://schemas.openxmlformats.org/markup-compatibility/2006">
          <mc:Choice Requires="x14">
            <control shapeId="48" r:id="rId183" name="Option Button 20">
              <controlPr defaultSize="0" autoFill="0" autoLine="0" autoPict="0">
                <anchor moveWithCells="1" sizeWithCells="1">
                  <from>
                    <xdr:col>15</xdr:col>
                    <xdr:colOff>161925</xdr:colOff>
                    <xdr:row>64</xdr:row>
                    <xdr:rowOff>85725</xdr:rowOff>
                  </from>
                  <to>
                    <xdr:col>16</xdr:col>
                    <xdr:colOff>419100</xdr:colOff>
                    <xdr:row>64</xdr:row>
                    <xdr:rowOff>266700</xdr:rowOff>
                  </to>
                </anchor>
              </controlPr>
            </control>
          </mc:Choice>
        </mc:AlternateContent>
        <mc:AlternateContent xmlns:mc="http://schemas.openxmlformats.org/markup-compatibility/2006">
          <mc:Choice Requires="x14">
            <control shapeId="88" r:id="rId184" name="Group Box 21">
              <controlPr defaultSize="0" autoFill="0" autoPict="0">
                <anchor moveWithCells="1" sizeWithCells="1">
                  <from>
                    <xdr:col>14</xdr:col>
                    <xdr:colOff>85725</xdr:colOff>
                    <xdr:row>64</xdr:row>
                    <xdr:rowOff>76200</xdr:rowOff>
                  </from>
                  <to>
                    <xdr:col>16</xdr:col>
                    <xdr:colOff>533400</xdr:colOff>
                    <xdr:row>64</xdr:row>
                    <xdr:rowOff>295275</xdr:rowOff>
                  </to>
                </anchor>
              </controlPr>
            </control>
          </mc:Choice>
        </mc:AlternateContent>
        <mc:AlternateContent xmlns:mc="http://schemas.openxmlformats.org/markup-compatibility/2006">
          <mc:Choice Requires="x14">
            <control shapeId="96" r:id="rId185" name="Option Button 22">
              <controlPr defaultSize="0" autoFill="0" autoLine="0" autoPict="0" altText="Ja">
                <anchor moveWithCells="1" sizeWithCells="1">
                  <from>
                    <xdr:col>14</xdr:col>
                    <xdr:colOff>180975</xdr:colOff>
                    <xdr:row>64</xdr:row>
                    <xdr:rowOff>76200</xdr:rowOff>
                  </from>
                  <to>
                    <xdr:col>15</xdr:col>
                    <xdr:colOff>171450</xdr:colOff>
                    <xdr:row>64</xdr:row>
                    <xdr:rowOff>276225</xdr:rowOff>
                  </to>
                </anchor>
              </controlPr>
            </control>
          </mc:Choice>
        </mc:AlternateContent>
        <mc:AlternateContent xmlns:mc="http://schemas.openxmlformats.org/markup-compatibility/2006">
          <mc:Choice Requires="x14">
            <control shapeId="1699" r:id="rId186" name="Option Button 675">
              <controlPr defaultSize="0" autoFill="0" autoLine="0" autoPict="0">
                <anchor moveWithCells="1" sizeWithCells="1">
                  <from>
                    <xdr:col>15</xdr:col>
                    <xdr:colOff>266700</xdr:colOff>
                    <xdr:row>186</xdr:row>
                    <xdr:rowOff>95250</xdr:rowOff>
                  </from>
                  <to>
                    <xdr:col>16</xdr:col>
                    <xdr:colOff>371475</xdr:colOff>
                    <xdr:row>186</xdr:row>
                    <xdr:rowOff>276225</xdr:rowOff>
                  </to>
                </anchor>
              </controlPr>
            </control>
          </mc:Choice>
        </mc:AlternateContent>
        <mc:AlternateContent xmlns:mc="http://schemas.openxmlformats.org/markup-compatibility/2006">
          <mc:Choice Requires="x14">
            <control shapeId="1700" r:id="rId187" name="Group Box 676">
              <controlPr defaultSize="0" autoFill="0" autoPict="0">
                <anchor moveWithCells="1" sizeWithCells="1">
                  <from>
                    <xdr:col>14</xdr:col>
                    <xdr:colOff>114300</xdr:colOff>
                    <xdr:row>186</xdr:row>
                    <xdr:rowOff>76200</xdr:rowOff>
                  </from>
                  <to>
                    <xdr:col>16</xdr:col>
                    <xdr:colOff>523875</xdr:colOff>
                    <xdr:row>186</xdr:row>
                    <xdr:rowOff>304800</xdr:rowOff>
                  </to>
                </anchor>
              </controlPr>
            </control>
          </mc:Choice>
        </mc:AlternateContent>
        <mc:AlternateContent xmlns:mc="http://schemas.openxmlformats.org/markup-compatibility/2006">
          <mc:Choice Requires="x14">
            <control shapeId="1701" r:id="rId188" name="Option Button 677">
              <controlPr defaultSize="0" autoFill="0" autoLine="0" autoPict="0" altText="Ja">
                <anchor moveWithCells="1" sizeWithCells="1">
                  <from>
                    <xdr:col>14</xdr:col>
                    <xdr:colOff>228600</xdr:colOff>
                    <xdr:row>186</xdr:row>
                    <xdr:rowOff>85725</xdr:rowOff>
                  </from>
                  <to>
                    <xdr:col>15</xdr:col>
                    <xdr:colOff>228600</xdr:colOff>
                    <xdr:row>186</xdr:row>
                    <xdr:rowOff>285750</xdr:rowOff>
                  </to>
                </anchor>
              </controlPr>
            </control>
          </mc:Choice>
        </mc:AlternateContent>
        <mc:AlternateContent xmlns:mc="http://schemas.openxmlformats.org/markup-compatibility/2006">
          <mc:Choice Requires="x14">
            <control shapeId="101" r:id="rId189" name="Option Button 170">
              <controlPr defaultSize="0" autoFill="0" autoLine="0" autoPict="0">
                <anchor moveWithCells="1" sizeWithCells="1">
                  <from>
                    <xdr:col>15</xdr:col>
                    <xdr:colOff>266700</xdr:colOff>
                    <xdr:row>185</xdr:row>
                    <xdr:rowOff>95250</xdr:rowOff>
                  </from>
                  <to>
                    <xdr:col>16</xdr:col>
                    <xdr:colOff>371475</xdr:colOff>
                    <xdr:row>185</xdr:row>
                    <xdr:rowOff>276225</xdr:rowOff>
                  </to>
                </anchor>
              </controlPr>
            </control>
          </mc:Choice>
        </mc:AlternateContent>
        <mc:AlternateContent xmlns:mc="http://schemas.openxmlformats.org/markup-compatibility/2006">
          <mc:Choice Requires="x14">
            <control shapeId="105" r:id="rId190" name="Group Box 171">
              <controlPr defaultSize="0" autoFill="0" autoPict="0">
                <anchor moveWithCells="1" sizeWithCells="1">
                  <from>
                    <xdr:col>14</xdr:col>
                    <xdr:colOff>114300</xdr:colOff>
                    <xdr:row>185</xdr:row>
                    <xdr:rowOff>76200</xdr:rowOff>
                  </from>
                  <to>
                    <xdr:col>16</xdr:col>
                    <xdr:colOff>523875</xdr:colOff>
                    <xdr:row>185</xdr:row>
                    <xdr:rowOff>295275</xdr:rowOff>
                  </to>
                </anchor>
              </controlPr>
            </control>
          </mc:Choice>
        </mc:AlternateContent>
        <mc:AlternateContent xmlns:mc="http://schemas.openxmlformats.org/markup-compatibility/2006">
          <mc:Choice Requires="x14">
            <control shapeId="107" r:id="rId191" name="Option Button 172">
              <controlPr defaultSize="0" autoFill="0" autoLine="0" autoPict="0" altText="Ja">
                <anchor moveWithCells="1" sizeWithCells="1">
                  <from>
                    <xdr:col>14</xdr:col>
                    <xdr:colOff>228600</xdr:colOff>
                    <xdr:row>185</xdr:row>
                    <xdr:rowOff>85725</xdr:rowOff>
                  </from>
                  <to>
                    <xdr:col>15</xdr:col>
                    <xdr:colOff>228600</xdr:colOff>
                    <xdr:row>185</xdr:row>
                    <xdr:rowOff>285750</xdr:rowOff>
                  </to>
                </anchor>
              </controlPr>
            </control>
          </mc:Choice>
        </mc:AlternateContent>
        <mc:AlternateContent xmlns:mc="http://schemas.openxmlformats.org/markup-compatibility/2006">
          <mc:Choice Requires="x14">
            <control shapeId="1702" r:id="rId192" name="Check Box 678">
              <controlPr defaultSize="0" autoFill="0" autoLine="0" autoPict="0">
                <anchor moveWithCells="1">
                  <from>
                    <xdr:col>7</xdr:col>
                    <xdr:colOff>457200</xdr:colOff>
                    <xdr:row>29</xdr:row>
                    <xdr:rowOff>238125</xdr:rowOff>
                  </from>
                  <to>
                    <xdr:col>10</xdr:col>
                    <xdr:colOff>66675</xdr:colOff>
                    <xdr:row>30</xdr:row>
                    <xdr:rowOff>200025</xdr:rowOff>
                  </to>
                </anchor>
              </controlPr>
            </control>
          </mc:Choice>
        </mc:AlternateContent>
        <mc:AlternateContent xmlns:mc="http://schemas.openxmlformats.org/markup-compatibility/2006">
          <mc:Choice Requires="x14">
            <control shapeId="1703" r:id="rId193" name="Check Box 679">
              <controlPr defaultSize="0" autoFill="0" autoLine="0" autoPict="0">
                <anchor moveWithCells="1">
                  <from>
                    <xdr:col>10</xdr:col>
                    <xdr:colOff>66675</xdr:colOff>
                    <xdr:row>29</xdr:row>
                    <xdr:rowOff>238125</xdr:rowOff>
                  </from>
                  <to>
                    <xdr:col>11</xdr:col>
                    <xdr:colOff>542925</xdr:colOff>
                    <xdr:row>30</xdr:row>
                    <xdr:rowOff>180975</xdr:rowOff>
                  </to>
                </anchor>
              </controlPr>
            </control>
          </mc:Choice>
        </mc:AlternateContent>
        <mc:AlternateContent xmlns:mc="http://schemas.openxmlformats.org/markup-compatibility/2006">
          <mc:Choice Requires="x14">
            <control shapeId="1704" r:id="rId194" name="Check Box 680">
              <controlPr defaultSize="0" autoFill="0" autoLine="0" autoPict="0">
                <anchor moveWithCells="1">
                  <from>
                    <xdr:col>11</xdr:col>
                    <xdr:colOff>542925</xdr:colOff>
                    <xdr:row>29</xdr:row>
                    <xdr:rowOff>238125</xdr:rowOff>
                  </from>
                  <to>
                    <xdr:col>14</xdr:col>
                    <xdr:colOff>171450</xdr:colOff>
                    <xdr:row>30</xdr:row>
                    <xdr:rowOff>200025</xdr:rowOff>
                  </to>
                </anchor>
              </controlPr>
            </control>
          </mc:Choice>
        </mc:AlternateContent>
        <mc:AlternateContent xmlns:mc="http://schemas.openxmlformats.org/markup-compatibility/2006">
          <mc:Choice Requires="x14">
            <control shapeId="1705" r:id="rId195" name="Check Box 681">
              <controlPr defaultSize="0" autoFill="0" autoLine="0" autoPict="0">
                <anchor moveWithCells="1">
                  <from>
                    <xdr:col>14</xdr:col>
                    <xdr:colOff>133350</xdr:colOff>
                    <xdr:row>29</xdr:row>
                    <xdr:rowOff>228600</xdr:rowOff>
                  </from>
                  <to>
                    <xdr:col>15</xdr:col>
                    <xdr:colOff>447675</xdr:colOff>
                    <xdr:row>30</xdr:row>
                    <xdr:rowOff>200025</xdr:rowOff>
                  </to>
                </anchor>
              </controlPr>
            </control>
          </mc:Choice>
        </mc:AlternateContent>
        <mc:AlternateContent xmlns:mc="http://schemas.openxmlformats.org/markup-compatibility/2006">
          <mc:Choice Requires="x14">
            <control shapeId="1707" r:id="rId196" name="Check Box 683">
              <controlPr defaultSize="0" autoFill="0" autoLine="0" autoPict="0">
                <anchor moveWithCells="1">
                  <from>
                    <xdr:col>5</xdr:col>
                    <xdr:colOff>581025</xdr:colOff>
                    <xdr:row>29</xdr:row>
                    <xdr:rowOff>238125</xdr:rowOff>
                  </from>
                  <to>
                    <xdr:col>7</xdr:col>
                    <xdr:colOff>457200</xdr:colOff>
                    <xdr:row>30</xdr:row>
                    <xdr:rowOff>209550</xdr:rowOff>
                  </to>
                </anchor>
              </controlPr>
            </control>
          </mc:Choice>
        </mc:AlternateContent>
        <mc:AlternateContent xmlns:mc="http://schemas.openxmlformats.org/markup-compatibility/2006">
          <mc:Choice Requires="x14">
            <control shapeId="1628" r:id="rId197" name="Group Box 604">
              <controlPr defaultSize="0" autoFill="0" autoPict="0">
                <anchor moveWithCells="1">
                  <from>
                    <xdr:col>3</xdr:col>
                    <xdr:colOff>0</xdr:colOff>
                    <xdr:row>28</xdr:row>
                    <xdr:rowOff>9525</xdr:rowOff>
                  </from>
                  <to>
                    <xdr:col>12</xdr:col>
                    <xdr:colOff>533400</xdr:colOff>
                    <xdr:row>28</xdr:row>
                    <xdr:rowOff>238125</xdr:rowOff>
                  </to>
                </anchor>
              </controlPr>
            </control>
          </mc:Choice>
        </mc:AlternateContent>
        <mc:AlternateContent xmlns:mc="http://schemas.openxmlformats.org/markup-compatibility/2006">
          <mc:Choice Requires="x14">
            <control shapeId="1708" r:id="rId198" name="Group Box 684">
              <controlPr defaultSize="0" autoFill="0" autoPict="0">
                <anchor moveWithCells="1">
                  <from>
                    <xdr:col>3</xdr:col>
                    <xdr:colOff>0</xdr:colOff>
                    <xdr:row>29</xdr:row>
                    <xdr:rowOff>19050</xdr:rowOff>
                  </from>
                  <to>
                    <xdr:col>15</xdr:col>
                    <xdr:colOff>514350</xdr:colOff>
                    <xdr:row>30</xdr:row>
                    <xdr:rowOff>361950</xdr:rowOff>
                  </to>
                </anchor>
              </controlPr>
            </control>
          </mc:Choice>
        </mc:AlternateContent>
        <mc:AlternateContent xmlns:mc="http://schemas.openxmlformats.org/markup-compatibility/2006">
          <mc:Choice Requires="x14">
            <control shapeId="1714" r:id="rId199" name="Check Box 690">
              <controlPr defaultSize="0" autoFill="0" autoLine="0" autoPict="0">
                <anchor moveWithCells="1">
                  <from>
                    <xdr:col>8</xdr:col>
                    <xdr:colOff>447675</xdr:colOff>
                    <xdr:row>111</xdr:row>
                    <xdr:rowOff>152400</xdr:rowOff>
                  </from>
                  <to>
                    <xdr:col>11</xdr:col>
                    <xdr:colOff>57150</xdr:colOff>
                    <xdr:row>112</xdr:row>
                    <xdr:rowOff>219075</xdr:rowOff>
                  </to>
                </anchor>
              </controlPr>
            </control>
          </mc:Choice>
        </mc:AlternateContent>
        <mc:AlternateContent xmlns:mc="http://schemas.openxmlformats.org/markup-compatibility/2006">
          <mc:Choice Requires="x14">
            <control shapeId="1715" r:id="rId200" name="Check Box 691">
              <controlPr defaultSize="0" autoFill="0" autoLine="0" autoPict="0">
                <anchor moveWithCells="1">
                  <from>
                    <xdr:col>11</xdr:col>
                    <xdr:colOff>66675</xdr:colOff>
                    <xdr:row>111</xdr:row>
                    <xdr:rowOff>171450</xdr:rowOff>
                  </from>
                  <to>
                    <xdr:col>12</xdr:col>
                    <xdr:colOff>542925</xdr:colOff>
                    <xdr:row>112</xdr:row>
                    <xdr:rowOff>209550</xdr:rowOff>
                  </to>
                </anchor>
              </controlPr>
            </control>
          </mc:Choice>
        </mc:AlternateContent>
        <mc:AlternateContent xmlns:mc="http://schemas.openxmlformats.org/markup-compatibility/2006">
          <mc:Choice Requires="x14">
            <control shapeId="1716" r:id="rId201" name="Check Box 692">
              <controlPr defaultSize="0" autoFill="0" autoLine="0" autoPict="0">
                <anchor moveWithCells="1">
                  <from>
                    <xdr:col>12</xdr:col>
                    <xdr:colOff>542925</xdr:colOff>
                    <xdr:row>111</xdr:row>
                    <xdr:rowOff>152400</xdr:rowOff>
                  </from>
                  <to>
                    <xdr:col>15</xdr:col>
                    <xdr:colOff>171450</xdr:colOff>
                    <xdr:row>112</xdr:row>
                    <xdr:rowOff>209550</xdr:rowOff>
                  </to>
                </anchor>
              </controlPr>
            </control>
          </mc:Choice>
        </mc:AlternateContent>
        <mc:AlternateContent xmlns:mc="http://schemas.openxmlformats.org/markup-compatibility/2006">
          <mc:Choice Requires="x14">
            <control shapeId="1717" r:id="rId202" name="Check Box 693">
              <controlPr defaultSize="0" autoFill="0" autoLine="0" autoPict="0">
                <anchor moveWithCells="1">
                  <from>
                    <xdr:col>15</xdr:col>
                    <xdr:colOff>133350</xdr:colOff>
                    <xdr:row>111</xdr:row>
                    <xdr:rowOff>152400</xdr:rowOff>
                  </from>
                  <to>
                    <xdr:col>16</xdr:col>
                    <xdr:colOff>447675</xdr:colOff>
                    <xdr:row>112</xdr:row>
                    <xdr:rowOff>219075</xdr:rowOff>
                  </to>
                </anchor>
              </controlPr>
            </control>
          </mc:Choice>
        </mc:AlternateContent>
        <mc:AlternateContent xmlns:mc="http://schemas.openxmlformats.org/markup-compatibility/2006">
          <mc:Choice Requires="x14">
            <control shapeId="1718" r:id="rId203" name="Check Box 694">
              <controlPr defaultSize="0" autoFill="0" autoLine="0" autoPict="0">
                <anchor moveWithCells="1">
                  <from>
                    <xdr:col>6</xdr:col>
                    <xdr:colOff>581025</xdr:colOff>
                    <xdr:row>111</xdr:row>
                    <xdr:rowOff>161925</xdr:rowOff>
                  </from>
                  <to>
                    <xdr:col>8</xdr:col>
                    <xdr:colOff>457200</xdr:colOff>
                    <xdr:row>112</xdr:row>
                    <xdr:rowOff>219075</xdr:rowOff>
                  </to>
                </anchor>
              </controlPr>
            </control>
          </mc:Choice>
        </mc:AlternateContent>
        <mc:AlternateContent xmlns:mc="http://schemas.openxmlformats.org/markup-compatibility/2006">
          <mc:Choice Requires="x14">
            <control shapeId="1719" r:id="rId204" name="Option Button 695">
              <controlPr defaultSize="0" autoFill="0" autoLine="0" autoPict="0">
                <anchor moveWithCells="1" sizeWithCells="1">
                  <from>
                    <xdr:col>15</xdr:col>
                    <xdr:colOff>257175</xdr:colOff>
                    <xdr:row>68</xdr:row>
                    <xdr:rowOff>85725</xdr:rowOff>
                  </from>
                  <to>
                    <xdr:col>16</xdr:col>
                    <xdr:colOff>371475</xdr:colOff>
                    <xdr:row>68</xdr:row>
                    <xdr:rowOff>257175</xdr:rowOff>
                  </to>
                </anchor>
              </controlPr>
            </control>
          </mc:Choice>
        </mc:AlternateContent>
        <mc:AlternateContent xmlns:mc="http://schemas.openxmlformats.org/markup-compatibility/2006">
          <mc:Choice Requires="x14">
            <control shapeId="1720" r:id="rId205" name="Group Box 696">
              <controlPr defaultSize="0" autoFill="0" autoPict="0">
                <anchor moveWithCells="1" sizeWithCells="1">
                  <from>
                    <xdr:col>14</xdr:col>
                    <xdr:colOff>95250</xdr:colOff>
                    <xdr:row>68</xdr:row>
                    <xdr:rowOff>66675</xdr:rowOff>
                  </from>
                  <to>
                    <xdr:col>16</xdr:col>
                    <xdr:colOff>523875</xdr:colOff>
                    <xdr:row>68</xdr:row>
                    <xdr:rowOff>285750</xdr:rowOff>
                  </to>
                </anchor>
              </controlPr>
            </control>
          </mc:Choice>
        </mc:AlternateContent>
        <mc:AlternateContent xmlns:mc="http://schemas.openxmlformats.org/markup-compatibility/2006">
          <mc:Choice Requires="x14">
            <control shapeId="1721" r:id="rId206" name="Option Button 697">
              <controlPr defaultSize="0" autoFill="0" autoLine="0" autoPict="0" altText="Ja">
                <anchor moveWithCells="1" sizeWithCells="1">
                  <from>
                    <xdr:col>14</xdr:col>
                    <xdr:colOff>209550</xdr:colOff>
                    <xdr:row>68</xdr:row>
                    <xdr:rowOff>76200</xdr:rowOff>
                  </from>
                  <to>
                    <xdr:col>15</xdr:col>
                    <xdr:colOff>219075</xdr:colOff>
                    <xdr:row>68</xdr:row>
                    <xdr:rowOff>276225</xdr:rowOff>
                  </to>
                </anchor>
              </controlPr>
            </control>
          </mc:Choice>
        </mc:AlternateContent>
        <mc:AlternateContent xmlns:mc="http://schemas.openxmlformats.org/markup-compatibility/2006">
          <mc:Choice Requires="x14">
            <control shapeId="1722" r:id="rId207" name="Option Button 698">
              <controlPr defaultSize="0" autoFill="0" autoLine="0" autoPict="0">
                <anchor moveWithCells="1">
                  <from>
                    <xdr:col>9</xdr:col>
                    <xdr:colOff>85725</xdr:colOff>
                    <xdr:row>72</xdr:row>
                    <xdr:rowOff>28575</xdr:rowOff>
                  </from>
                  <to>
                    <xdr:col>9</xdr:col>
                    <xdr:colOff>590550</xdr:colOff>
                    <xdr:row>72</xdr:row>
                    <xdr:rowOff>209550</xdr:rowOff>
                  </to>
                </anchor>
              </controlPr>
            </control>
          </mc:Choice>
        </mc:AlternateContent>
        <mc:AlternateContent xmlns:mc="http://schemas.openxmlformats.org/markup-compatibility/2006">
          <mc:Choice Requires="x14">
            <control shapeId="1723" r:id="rId208" name="Option Button 699">
              <controlPr defaultSize="0" autoFill="0" autoLine="0" autoPict="0">
                <anchor moveWithCells="1">
                  <from>
                    <xdr:col>9</xdr:col>
                    <xdr:colOff>600075</xdr:colOff>
                    <xdr:row>72</xdr:row>
                    <xdr:rowOff>28575</xdr:rowOff>
                  </from>
                  <to>
                    <xdr:col>11</xdr:col>
                    <xdr:colOff>542925</xdr:colOff>
                    <xdr:row>72</xdr:row>
                    <xdr:rowOff>219075</xdr:rowOff>
                  </to>
                </anchor>
              </controlPr>
            </control>
          </mc:Choice>
        </mc:AlternateContent>
        <mc:AlternateContent xmlns:mc="http://schemas.openxmlformats.org/markup-compatibility/2006">
          <mc:Choice Requires="x14">
            <control shapeId="1725" r:id="rId209" name="Group Box 701">
              <controlPr defaultSize="0" autoFill="0" autoPict="0">
                <anchor moveWithCells="1">
                  <from>
                    <xdr:col>9</xdr:col>
                    <xdr:colOff>28575</xdr:colOff>
                    <xdr:row>72</xdr:row>
                    <xdr:rowOff>19050</xdr:rowOff>
                  </from>
                  <to>
                    <xdr:col>11</xdr:col>
                    <xdr:colOff>561975</xdr:colOff>
                    <xdr:row>72</xdr:row>
                    <xdr:rowOff>228600</xdr:rowOff>
                  </to>
                </anchor>
              </controlPr>
            </control>
          </mc:Choice>
        </mc:AlternateContent>
        <mc:AlternateContent xmlns:mc="http://schemas.openxmlformats.org/markup-compatibility/2006">
          <mc:Choice Requires="x14">
            <control shapeId="108" r:id="rId210" name="Option Button 670">
              <controlPr defaultSize="0" autoFill="0" autoLine="0" autoPict="0">
                <anchor moveWithCells="1" sizeWithCells="1">
                  <from>
                    <xdr:col>15</xdr:col>
                    <xdr:colOff>161925</xdr:colOff>
                    <xdr:row>65</xdr:row>
                    <xdr:rowOff>85725</xdr:rowOff>
                  </from>
                  <to>
                    <xdr:col>16</xdr:col>
                    <xdr:colOff>419100</xdr:colOff>
                    <xdr:row>65</xdr:row>
                    <xdr:rowOff>266700</xdr:rowOff>
                  </to>
                </anchor>
              </controlPr>
            </control>
          </mc:Choice>
        </mc:AlternateContent>
        <mc:AlternateContent xmlns:mc="http://schemas.openxmlformats.org/markup-compatibility/2006">
          <mc:Choice Requires="x14">
            <control shapeId="109" r:id="rId211" name="Group Box 671">
              <controlPr defaultSize="0" autoFill="0" autoPict="0">
                <anchor moveWithCells="1" sizeWithCells="1">
                  <from>
                    <xdr:col>14</xdr:col>
                    <xdr:colOff>85725</xdr:colOff>
                    <xdr:row>65</xdr:row>
                    <xdr:rowOff>66675</xdr:rowOff>
                  </from>
                  <to>
                    <xdr:col>16</xdr:col>
                    <xdr:colOff>533400</xdr:colOff>
                    <xdr:row>65</xdr:row>
                    <xdr:rowOff>285750</xdr:rowOff>
                  </to>
                </anchor>
              </controlPr>
            </control>
          </mc:Choice>
        </mc:AlternateContent>
        <mc:AlternateContent xmlns:mc="http://schemas.openxmlformats.org/markup-compatibility/2006">
          <mc:Choice Requires="x14">
            <control shapeId="110" r:id="rId212" name="Option Button 672">
              <controlPr defaultSize="0" autoFill="0" autoLine="0" autoPict="0" altText="Ja">
                <anchor moveWithCells="1" sizeWithCells="1">
                  <from>
                    <xdr:col>14</xdr:col>
                    <xdr:colOff>180975</xdr:colOff>
                    <xdr:row>65</xdr:row>
                    <xdr:rowOff>76200</xdr:rowOff>
                  </from>
                  <to>
                    <xdr:col>15</xdr:col>
                    <xdr:colOff>171450</xdr:colOff>
                    <xdr:row>65</xdr:row>
                    <xdr:rowOff>276225</xdr:rowOff>
                  </to>
                </anchor>
              </controlPr>
            </control>
          </mc:Choice>
        </mc:AlternateContent>
        <mc:AlternateContent xmlns:mc="http://schemas.openxmlformats.org/markup-compatibility/2006">
          <mc:Choice Requires="x14">
            <control shapeId="1730" r:id="rId213" name="Option Button 706">
              <controlPr defaultSize="0" autoFill="0" autoLine="0" autoPict="0">
                <anchor moveWithCells="1" sizeWithCells="1">
                  <from>
                    <xdr:col>15</xdr:col>
                    <xdr:colOff>152400</xdr:colOff>
                    <xdr:row>48</xdr:row>
                    <xdr:rowOff>657225</xdr:rowOff>
                  </from>
                  <to>
                    <xdr:col>16</xdr:col>
                    <xdr:colOff>409575</xdr:colOff>
                    <xdr:row>48</xdr:row>
                    <xdr:rowOff>828675</xdr:rowOff>
                  </to>
                </anchor>
              </controlPr>
            </control>
          </mc:Choice>
        </mc:AlternateContent>
        <mc:AlternateContent xmlns:mc="http://schemas.openxmlformats.org/markup-compatibility/2006">
          <mc:Choice Requires="x14">
            <control shapeId="1731" r:id="rId214" name="Group Box 707">
              <controlPr defaultSize="0" autoFill="0" autoPict="0">
                <anchor moveWithCells="1" sizeWithCells="1">
                  <from>
                    <xdr:col>14</xdr:col>
                    <xdr:colOff>76200</xdr:colOff>
                    <xdr:row>48</xdr:row>
                    <xdr:rowOff>638175</xdr:rowOff>
                  </from>
                  <to>
                    <xdr:col>16</xdr:col>
                    <xdr:colOff>514350</xdr:colOff>
                    <xdr:row>48</xdr:row>
                    <xdr:rowOff>857250</xdr:rowOff>
                  </to>
                </anchor>
              </controlPr>
            </control>
          </mc:Choice>
        </mc:AlternateContent>
        <mc:AlternateContent xmlns:mc="http://schemas.openxmlformats.org/markup-compatibility/2006">
          <mc:Choice Requires="x14">
            <control shapeId="1732" r:id="rId215" name="Option Button 708">
              <controlPr defaultSize="0" autoFill="0" autoLine="0" autoPict="0" altText="Ja">
                <anchor moveWithCells="1" sizeWithCells="1">
                  <from>
                    <xdr:col>14</xdr:col>
                    <xdr:colOff>171450</xdr:colOff>
                    <xdr:row>48</xdr:row>
                    <xdr:rowOff>647700</xdr:rowOff>
                  </from>
                  <to>
                    <xdr:col>15</xdr:col>
                    <xdr:colOff>161925</xdr:colOff>
                    <xdr:row>48</xdr:row>
                    <xdr:rowOff>847725</xdr:rowOff>
                  </to>
                </anchor>
              </controlPr>
            </control>
          </mc:Choice>
        </mc:AlternateContent>
        <mc:AlternateContent xmlns:mc="http://schemas.openxmlformats.org/markup-compatibility/2006">
          <mc:Choice Requires="x14">
            <control shapeId="1740" r:id="rId216" name="Group Box 716">
              <controlPr defaultSize="0" autoFill="0" autoPict="0">
                <anchor moveWithCells="1">
                  <from>
                    <xdr:col>9</xdr:col>
                    <xdr:colOff>28575</xdr:colOff>
                    <xdr:row>77</xdr:row>
                    <xdr:rowOff>19050</xdr:rowOff>
                  </from>
                  <to>
                    <xdr:col>11</xdr:col>
                    <xdr:colOff>571500</xdr:colOff>
                    <xdr:row>77</xdr:row>
                    <xdr:rowOff>219075</xdr:rowOff>
                  </to>
                </anchor>
              </controlPr>
            </control>
          </mc:Choice>
        </mc:AlternateContent>
        <mc:AlternateContent xmlns:mc="http://schemas.openxmlformats.org/markup-compatibility/2006">
          <mc:Choice Requires="x14">
            <control shapeId="1741" r:id="rId217" name="Option Button 717">
              <controlPr defaultSize="0" autoFill="0" autoLine="0" autoPict="0">
                <anchor moveWithCells="1">
                  <from>
                    <xdr:col>9</xdr:col>
                    <xdr:colOff>66675</xdr:colOff>
                    <xdr:row>77</xdr:row>
                    <xdr:rowOff>38100</xdr:rowOff>
                  </from>
                  <to>
                    <xdr:col>10</xdr:col>
                    <xdr:colOff>38100</xdr:colOff>
                    <xdr:row>77</xdr:row>
                    <xdr:rowOff>209550</xdr:rowOff>
                  </to>
                </anchor>
              </controlPr>
            </control>
          </mc:Choice>
        </mc:AlternateContent>
        <mc:AlternateContent xmlns:mc="http://schemas.openxmlformats.org/markup-compatibility/2006">
          <mc:Choice Requires="x14">
            <control shapeId="1742" r:id="rId218" name="Option Button 718">
              <controlPr defaultSize="0" autoFill="0" autoLine="0" autoPict="0">
                <anchor moveWithCells="1">
                  <from>
                    <xdr:col>9</xdr:col>
                    <xdr:colOff>542925</xdr:colOff>
                    <xdr:row>77</xdr:row>
                    <xdr:rowOff>28575</xdr:rowOff>
                  </from>
                  <to>
                    <xdr:col>11</xdr:col>
                    <xdr:colOff>381000</xdr:colOff>
                    <xdr:row>77</xdr:row>
                    <xdr:rowOff>200025</xdr:rowOff>
                  </to>
                </anchor>
              </controlPr>
            </control>
          </mc:Choice>
        </mc:AlternateContent>
        <mc:AlternateContent xmlns:mc="http://schemas.openxmlformats.org/markup-compatibility/2006">
          <mc:Choice Requires="x14">
            <control shapeId="1758" r:id="rId219" name="Group Box 734">
              <controlPr defaultSize="0" autoFill="0" autoPict="0">
                <anchor moveWithCells="1">
                  <from>
                    <xdr:col>9</xdr:col>
                    <xdr:colOff>19050</xdr:colOff>
                    <xdr:row>79</xdr:row>
                    <xdr:rowOff>19050</xdr:rowOff>
                  </from>
                  <to>
                    <xdr:col>11</xdr:col>
                    <xdr:colOff>571500</xdr:colOff>
                    <xdr:row>79</xdr:row>
                    <xdr:rowOff>238125</xdr:rowOff>
                  </to>
                </anchor>
              </controlPr>
            </control>
          </mc:Choice>
        </mc:AlternateContent>
        <mc:AlternateContent xmlns:mc="http://schemas.openxmlformats.org/markup-compatibility/2006">
          <mc:Choice Requires="x14">
            <control shapeId="1759" r:id="rId220" name="Option Button 735">
              <controlPr defaultSize="0" autoFill="0" autoLine="0" autoPict="0">
                <anchor moveWithCells="1">
                  <from>
                    <xdr:col>9</xdr:col>
                    <xdr:colOff>47625</xdr:colOff>
                    <xdr:row>79</xdr:row>
                    <xdr:rowOff>28575</xdr:rowOff>
                  </from>
                  <to>
                    <xdr:col>10</xdr:col>
                    <xdr:colOff>142875</xdr:colOff>
                    <xdr:row>79</xdr:row>
                    <xdr:rowOff>219075</xdr:rowOff>
                  </to>
                </anchor>
              </controlPr>
            </control>
          </mc:Choice>
        </mc:AlternateContent>
        <mc:AlternateContent xmlns:mc="http://schemas.openxmlformats.org/markup-compatibility/2006">
          <mc:Choice Requires="x14">
            <control shapeId="1762" r:id="rId221" name="Option Button 738">
              <controlPr defaultSize="0" autoFill="0" autoLine="0" autoPict="0">
                <anchor moveWithCells="1">
                  <from>
                    <xdr:col>9</xdr:col>
                    <xdr:colOff>561975</xdr:colOff>
                    <xdr:row>79</xdr:row>
                    <xdr:rowOff>38100</xdr:rowOff>
                  </from>
                  <to>
                    <xdr:col>11</xdr:col>
                    <xdr:colOff>409575</xdr:colOff>
                    <xdr:row>79</xdr:row>
                    <xdr:rowOff>228600</xdr:rowOff>
                  </to>
                </anchor>
              </controlPr>
            </control>
          </mc:Choice>
        </mc:AlternateContent>
        <mc:AlternateContent xmlns:mc="http://schemas.openxmlformats.org/markup-compatibility/2006">
          <mc:Choice Requires="x14">
            <control shapeId="1763" r:id="rId222" name="Group Box 739">
              <controlPr defaultSize="0" autoFill="0" autoPict="0">
                <anchor moveWithCells="1">
                  <from>
                    <xdr:col>9</xdr:col>
                    <xdr:colOff>47625</xdr:colOff>
                    <xdr:row>82</xdr:row>
                    <xdr:rowOff>28575</xdr:rowOff>
                  </from>
                  <to>
                    <xdr:col>11</xdr:col>
                    <xdr:colOff>552450</xdr:colOff>
                    <xdr:row>82</xdr:row>
                    <xdr:rowOff>219075</xdr:rowOff>
                  </to>
                </anchor>
              </controlPr>
            </control>
          </mc:Choice>
        </mc:AlternateContent>
        <mc:AlternateContent xmlns:mc="http://schemas.openxmlformats.org/markup-compatibility/2006">
          <mc:Choice Requires="x14">
            <control shapeId="1764" r:id="rId223" name="Option Button 740">
              <controlPr defaultSize="0" autoFill="0" autoLine="0" autoPict="0">
                <anchor moveWithCells="1">
                  <from>
                    <xdr:col>9</xdr:col>
                    <xdr:colOff>57150</xdr:colOff>
                    <xdr:row>82</xdr:row>
                    <xdr:rowOff>38100</xdr:rowOff>
                  </from>
                  <to>
                    <xdr:col>10</xdr:col>
                    <xdr:colOff>104775</xdr:colOff>
                    <xdr:row>82</xdr:row>
                    <xdr:rowOff>209550</xdr:rowOff>
                  </to>
                </anchor>
              </controlPr>
            </control>
          </mc:Choice>
        </mc:AlternateContent>
        <mc:AlternateContent xmlns:mc="http://schemas.openxmlformats.org/markup-compatibility/2006">
          <mc:Choice Requires="x14">
            <control shapeId="1765" r:id="rId224" name="Option Button 741">
              <controlPr defaultSize="0" autoFill="0" autoLine="0" autoPict="0">
                <anchor moveWithCells="1">
                  <from>
                    <xdr:col>9</xdr:col>
                    <xdr:colOff>581025</xdr:colOff>
                    <xdr:row>82</xdr:row>
                    <xdr:rowOff>38100</xdr:rowOff>
                  </from>
                  <to>
                    <xdr:col>11</xdr:col>
                    <xdr:colOff>447675</xdr:colOff>
                    <xdr:row>82</xdr:row>
                    <xdr:rowOff>209550</xdr:rowOff>
                  </to>
                </anchor>
              </controlPr>
            </control>
          </mc:Choice>
        </mc:AlternateContent>
        <mc:AlternateContent xmlns:mc="http://schemas.openxmlformats.org/markup-compatibility/2006">
          <mc:Choice Requires="x14">
            <control shapeId="1766" r:id="rId225" name="Group Box 742">
              <controlPr defaultSize="0" autoFill="0" autoPict="0">
                <anchor moveWithCells="1">
                  <from>
                    <xdr:col>9</xdr:col>
                    <xdr:colOff>28575</xdr:colOff>
                    <xdr:row>73</xdr:row>
                    <xdr:rowOff>19050</xdr:rowOff>
                  </from>
                  <to>
                    <xdr:col>11</xdr:col>
                    <xdr:colOff>571500</xdr:colOff>
                    <xdr:row>73</xdr:row>
                    <xdr:rowOff>228600</xdr:rowOff>
                  </to>
                </anchor>
              </controlPr>
            </control>
          </mc:Choice>
        </mc:AlternateContent>
        <mc:AlternateContent xmlns:mc="http://schemas.openxmlformats.org/markup-compatibility/2006">
          <mc:Choice Requires="x14">
            <control shapeId="1767" r:id="rId226" name="Option Button 743">
              <controlPr defaultSize="0" autoFill="0" autoLine="0" autoPict="0">
                <anchor moveWithCells="1">
                  <from>
                    <xdr:col>9</xdr:col>
                    <xdr:colOff>85725</xdr:colOff>
                    <xdr:row>73</xdr:row>
                    <xdr:rowOff>19050</xdr:rowOff>
                  </from>
                  <to>
                    <xdr:col>10</xdr:col>
                    <xdr:colOff>190500</xdr:colOff>
                    <xdr:row>73</xdr:row>
                    <xdr:rowOff>200025</xdr:rowOff>
                  </to>
                </anchor>
              </controlPr>
            </control>
          </mc:Choice>
        </mc:AlternateContent>
        <mc:AlternateContent xmlns:mc="http://schemas.openxmlformats.org/markup-compatibility/2006">
          <mc:Choice Requires="x14">
            <control shapeId="1768" r:id="rId227" name="Option Button 744">
              <controlPr defaultSize="0" autoFill="0" autoLine="0" autoPict="0">
                <anchor moveWithCells="1">
                  <from>
                    <xdr:col>9</xdr:col>
                    <xdr:colOff>590550</xdr:colOff>
                    <xdr:row>73</xdr:row>
                    <xdr:rowOff>19050</xdr:rowOff>
                  </from>
                  <to>
                    <xdr:col>11</xdr:col>
                    <xdr:colOff>476250</xdr:colOff>
                    <xdr:row>73</xdr:row>
                    <xdr:rowOff>200025</xdr:rowOff>
                  </to>
                </anchor>
              </controlPr>
            </control>
          </mc:Choice>
        </mc:AlternateContent>
        <mc:AlternateContent xmlns:mc="http://schemas.openxmlformats.org/markup-compatibility/2006">
          <mc:Choice Requires="x14">
            <control shapeId="1769" r:id="rId228" name="Group Box 745">
              <controlPr defaultSize="0" autoFill="0" autoPict="0">
                <anchor moveWithCells="1">
                  <from>
                    <xdr:col>9</xdr:col>
                    <xdr:colOff>47625</xdr:colOff>
                    <xdr:row>84</xdr:row>
                    <xdr:rowOff>19050</xdr:rowOff>
                  </from>
                  <to>
                    <xdr:col>11</xdr:col>
                    <xdr:colOff>561975</xdr:colOff>
                    <xdr:row>84</xdr:row>
                    <xdr:rowOff>209550</xdr:rowOff>
                  </to>
                </anchor>
              </controlPr>
            </control>
          </mc:Choice>
        </mc:AlternateContent>
        <mc:AlternateContent xmlns:mc="http://schemas.openxmlformats.org/markup-compatibility/2006">
          <mc:Choice Requires="x14">
            <control shapeId="1770" r:id="rId229" name="Option Button 746">
              <controlPr defaultSize="0" autoFill="0" autoLine="0" autoPict="0">
                <anchor moveWithCells="1">
                  <from>
                    <xdr:col>9</xdr:col>
                    <xdr:colOff>66675</xdr:colOff>
                    <xdr:row>84</xdr:row>
                    <xdr:rowOff>19050</xdr:rowOff>
                  </from>
                  <to>
                    <xdr:col>10</xdr:col>
                    <xdr:colOff>171450</xdr:colOff>
                    <xdr:row>84</xdr:row>
                    <xdr:rowOff>190500</xdr:rowOff>
                  </to>
                </anchor>
              </controlPr>
            </control>
          </mc:Choice>
        </mc:AlternateContent>
        <mc:AlternateContent xmlns:mc="http://schemas.openxmlformats.org/markup-compatibility/2006">
          <mc:Choice Requires="x14">
            <control shapeId="1771" r:id="rId230" name="Option Button 747">
              <controlPr defaultSize="0" autoFill="0" autoLine="0" autoPict="0">
                <anchor moveWithCells="1">
                  <from>
                    <xdr:col>9</xdr:col>
                    <xdr:colOff>581025</xdr:colOff>
                    <xdr:row>84</xdr:row>
                    <xdr:rowOff>28575</xdr:rowOff>
                  </from>
                  <to>
                    <xdr:col>11</xdr:col>
                    <xdr:colOff>409575</xdr:colOff>
                    <xdr:row>84</xdr:row>
                    <xdr:rowOff>200025</xdr:rowOff>
                  </to>
                </anchor>
              </controlPr>
            </control>
          </mc:Choice>
        </mc:AlternateContent>
        <mc:AlternateContent xmlns:mc="http://schemas.openxmlformats.org/markup-compatibility/2006">
          <mc:Choice Requires="x14">
            <control shapeId="1792" r:id="rId231" name="Group Box 768">
              <controlPr defaultSize="0" autoFill="0" autoPict="0">
                <anchor moveWithCells="1">
                  <from>
                    <xdr:col>9</xdr:col>
                    <xdr:colOff>28575</xdr:colOff>
                    <xdr:row>145</xdr:row>
                    <xdr:rowOff>28575</xdr:rowOff>
                  </from>
                  <to>
                    <xdr:col>11</xdr:col>
                    <xdr:colOff>571500</xdr:colOff>
                    <xdr:row>145</xdr:row>
                    <xdr:rowOff>219075</xdr:rowOff>
                  </to>
                </anchor>
              </controlPr>
            </control>
          </mc:Choice>
        </mc:AlternateContent>
        <mc:AlternateContent xmlns:mc="http://schemas.openxmlformats.org/markup-compatibility/2006">
          <mc:Choice Requires="x14">
            <control shapeId="1793" r:id="rId232" name="Option Button 769">
              <controlPr defaultSize="0" autoFill="0" autoLine="0" autoPict="0">
                <anchor moveWithCells="1">
                  <from>
                    <xdr:col>9</xdr:col>
                    <xdr:colOff>85725</xdr:colOff>
                    <xdr:row>145</xdr:row>
                    <xdr:rowOff>38100</xdr:rowOff>
                  </from>
                  <to>
                    <xdr:col>10</xdr:col>
                    <xdr:colOff>95250</xdr:colOff>
                    <xdr:row>145</xdr:row>
                    <xdr:rowOff>209550</xdr:rowOff>
                  </to>
                </anchor>
              </controlPr>
            </control>
          </mc:Choice>
        </mc:AlternateContent>
        <mc:AlternateContent xmlns:mc="http://schemas.openxmlformats.org/markup-compatibility/2006">
          <mc:Choice Requires="x14">
            <control shapeId="1794" r:id="rId233" name="Option Button 770">
              <controlPr defaultSize="0" autoFill="0" autoLine="0" autoPict="0">
                <anchor moveWithCells="1">
                  <from>
                    <xdr:col>9</xdr:col>
                    <xdr:colOff>581025</xdr:colOff>
                    <xdr:row>145</xdr:row>
                    <xdr:rowOff>38100</xdr:rowOff>
                  </from>
                  <to>
                    <xdr:col>11</xdr:col>
                    <xdr:colOff>457200</xdr:colOff>
                    <xdr:row>145</xdr:row>
                    <xdr:rowOff>219075</xdr:rowOff>
                  </to>
                </anchor>
              </controlPr>
            </control>
          </mc:Choice>
        </mc:AlternateContent>
        <mc:AlternateContent xmlns:mc="http://schemas.openxmlformats.org/markup-compatibility/2006">
          <mc:Choice Requires="x14">
            <control shapeId="1795" r:id="rId234" name="Check Box 771">
              <controlPr defaultSize="0" autoFill="0" autoLine="0" autoPict="0">
                <anchor moveWithCells="1">
                  <from>
                    <xdr:col>8</xdr:col>
                    <xdr:colOff>66675</xdr:colOff>
                    <xdr:row>130</xdr:row>
                    <xdr:rowOff>28575</xdr:rowOff>
                  </from>
                  <to>
                    <xdr:col>9</xdr:col>
                    <xdr:colOff>523875</xdr:colOff>
                    <xdr:row>131</xdr:row>
                    <xdr:rowOff>0</xdr:rowOff>
                  </to>
                </anchor>
              </controlPr>
            </control>
          </mc:Choice>
        </mc:AlternateContent>
        <mc:AlternateContent xmlns:mc="http://schemas.openxmlformats.org/markup-compatibility/2006">
          <mc:Choice Requires="x14">
            <control shapeId="1796" r:id="rId235" name="Check Box 772">
              <controlPr defaultSize="0" autoFill="0" autoLine="0" autoPict="0">
                <anchor moveWithCells="1">
                  <from>
                    <xdr:col>9</xdr:col>
                    <xdr:colOff>542925</xdr:colOff>
                    <xdr:row>130</xdr:row>
                    <xdr:rowOff>28575</xdr:rowOff>
                  </from>
                  <to>
                    <xdr:col>11</xdr:col>
                    <xdr:colOff>238125</xdr:colOff>
                    <xdr:row>131</xdr:row>
                    <xdr:rowOff>0</xdr:rowOff>
                  </to>
                </anchor>
              </controlPr>
            </control>
          </mc:Choice>
        </mc:AlternateContent>
        <mc:AlternateContent xmlns:mc="http://schemas.openxmlformats.org/markup-compatibility/2006">
          <mc:Choice Requires="x14">
            <control shapeId="1797" r:id="rId236" name="Group Box 773">
              <controlPr defaultSize="0" autoFill="0" autoPict="0">
                <anchor moveWithCells="1">
                  <from>
                    <xdr:col>8</xdr:col>
                    <xdr:colOff>38100</xdr:colOff>
                    <xdr:row>130</xdr:row>
                    <xdr:rowOff>28575</xdr:rowOff>
                  </from>
                  <to>
                    <xdr:col>11</xdr:col>
                    <xdr:colOff>266700</xdr:colOff>
                    <xdr:row>131</xdr:row>
                    <xdr:rowOff>0</xdr:rowOff>
                  </to>
                </anchor>
              </controlPr>
            </control>
          </mc:Choice>
        </mc:AlternateContent>
        <mc:AlternateContent xmlns:mc="http://schemas.openxmlformats.org/markup-compatibility/2006">
          <mc:Choice Requires="x14">
            <control shapeId="1798" r:id="rId237" name="Check Box 774">
              <controlPr defaultSize="0" autoFill="0" autoLine="0" autoPict="0">
                <anchor moveWithCells="1">
                  <from>
                    <xdr:col>8</xdr:col>
                    <xdr:colOff>66675</xdr:colOff>
                    <xdr:row>131</xdr:row>
                    <xdr:rowOff>19050</xdr:rowOff>
                  </from>
                  <to>
                    <xdr:col>9</xdr:col>
                    <xdr:colOff>523875</xdr:colOff>
                    <xdr:row>131</xdr:row>
                    <xdr:rowOff>219075</xdr:rowOff>
                  </to>
                </anchor>
              </controlPr>
            </control>
          </mc:Choice>
        </mc:AlternateContent>
        <mc:AlternateContent xmlns:mc="http://schemas.openxmlformats.org/markup-compatibility/2006">
          <mc:Choice Requires="x14">
            <control shapeId="1799" r:id="rId238" name="Check Box 775">
              <controlPr defaultSize="0" autoFill="0" autoLine="0" autoPict="0">
                <anchor moveWithCells="1">
                  <from>
                    <xdr:col>9</xdr:col>
                    <xdr:colOff>542925</xdr:colOff>
                    <xdr:row>131</xdr:row>
                    <xdr:rowOff>19050</xdr:rowOff>
                  </from>
                  <to>
                    <xdr:col>11</xdr:col>
                    <xdr:colOff>238125</xdr:colOff>
                    <xdr:row>131</xdr:row>
                    <xdr:rowOff>219075</xdr:rowOff>
                  </to>
                </anchor>
              </controlPr>
            </control>
          </mc:Choice>
        </mc:AlternateContent>
        <mc:AlternateContent xmlns:mc="http://schemas.openxmlformats.org/markup-compatibility/2006">
          <mc:Choice Requires="x14">
            <control shapeId="1800" r:id="rId239" name="Group Box 776">
              <controlPr defaultSize="0" autoFill="0" autoPict="0">
                <anchor moveWithCells="1">
                  <from>
                    <xdr:col>8</xdr:col>
                    <xdr:colOff>38100</xdr:colOff>
                    <xdr:row>131</xdr:row>
                    <xdr:rowOff>28575</xdr:rowOff>
                  </from>
                  <to>
                    <xdr:col>11</xdr:col>
                    <xdr:colOff>266700</xdr:colOff>
                    <xdr:row>131</xdr:row>
                    <xdr:rowOff>219075</xdr:rowOff>
                  </to>
                </anchor>
              </controlPr>
            </control>
          </mc:Choice>
        </mc:AlternateContent>
        <mc:AlternateContent xmlns:mc="http://schemas.openxmlformats.org/markup-compatibility/2006">
          <mc:Choice Requires="x14">
            <control shapeId="1801" r:id="rId240" name="Check Box 777">
              <controlPr defaultSize="0" autoFill="0" autoLine="0" autoPict="0">
                <anchor moveWithCells="1">
                  <from>
                    <xdr:col>8</xdr:col>
                    <xdr:colOff>66675</xdr:colOff>
                    <xdr:row>131</xdr:row>
                    <xdr:rowOff>247650</xdr:rowOff>
                  </from>
                  <to>
                    <xdr:col>9</xdr:col>
                    <xdr:colOff>523875</xdr:colOff>
                    <xdr:row>132</xdr:row>
                    <xdr:rowOff>228600</xdr:rowOff>
                  </to>
                </anchor>
              </controlPr>
            </control>
          </mc:Choice>
        </mc:AlternateContent>
        <mc:AlternateContent xmlns:mc="http://schemas.openxmlformats.org/markup-compatibility/2006">
          <mc:Choice Requires="x14">
            <control shapeId="1802" r:id="rId241" name="Check Box 778">
              <controlPr defaultSize="0" autoFill="0" autoLine="0" autoPict="0">
                <anchor moveWithCells="1">
                  <from>
                    <xdr:col>9</xdr:col>
                    <xdr:colOff>542925</xdr:colOff>
                    <xdr:row>131</xdr:row>
                    <xdr:rowOff>247650</xdr:rowOff>
                  </from>
                  <to>
                    <xdr:col>11</xdr:col>
                    <xdr:colOff>238125</xdr:colOff>
                    <xdr:row>132</xdr:row>
                    <xdr:rowOff>219075</xdr:rowOff>
                  </to>
                </anchor>
              </controlPr>
            </control>
          </mc:Choice>
        </mc:AlternateContent>
        <mc:AlternateContent xmlns:mc="http://schemas.openxmlformats.org/markup-compatibility/2006">
          <mc:Choice Requires="x14">
            <control shapeId="1803" r:id="rId242" name="Group Box 779">
              <controlPr defaultSize="0" autoFill="0" autoPict="0">
                <anchor moveWithCells="1">
                  <from>
                    <xdr:col>8</xdr:col>
                    <xdr:colOff>38100</xdr:colOff>
                    <xdr:row>131</xdr:row>
                    <xdr:rowOff>247650</xdr:rowOff>
                  </from>
                  <to>
                    <xdr:col>11</xdr:col>
                    <xdr:colOff>266700</xdr:colOff>
                    <xdr:row>132</xdr:row>
                    <xdr:rowOff>219075</xdr:rowOff>
                  </to>
                </anchor>
              </controlPr>
            </control>
          </mc:Choice>
        </mc:AlternateContent>
        <mc:AlternateContent xmlns:mc="http://schemas.openxmlformats.org/markup-compatibility/2006">
          <mc:Choice Requires="x14">
            <control shapeId="1804" r:id="rId243" name="Option Button 780">
              <controlPr defaultSize="0" autoFill="0" autoLine="0" autoPict="0">
                <anchor moveWithCells="1" sizeWithCells="1">
                  <from>
                    <xdr:col>15</xdr:col>
                    <xdr:colOff>257175</xdr:colOff>
                    <xdr:row>133</xdr:row>
                    <xdr:rowOff>47625</xdr:rowOff>
                  </from>
                  <to>
                    <xdr:col>16</xdr:col>
                    <xdr:colOff>371475</xdr:colOff>
                    <xdr:row>133</xdr:row>
                    <xdr:rowOff>190500</xdr:rowOff>
                  </to>
                </anchor>
              </controlPr>
            </control>
          </mc:Choice>
        </mc:AlternateContent>
        <mc:AlternateContent xmlns:mc="http://schemas.openxmlformats.org/markup-compatibility/2006">
          <mc:Choice Requires="x14">
            <control shapeId="1805" r:id="rId244" name="Group Box 781">
              <controlPr defaultSize="0" autoFill="0" autoPict="0">
                <anchor moveWithCells="1" sizeWithCells="1">
                  <from>
                    <xdr:col>14</xdr:col>
                    <xdr:colOff>95250</xdr:colOff>
                    <xdr:row>133</xdr:row>
                    <xdr:rowOff>28575</xdr:rowOff>
                  </from>
                  <to>
                    <xdr:col>16</xdr:col>
                    <xdr:colOff>523875</xdr:colOff>
                    <xdr:row>133</xdr:row>
                    <xdr:rowOff>209550</xdr:rowOff>
                  </to>
                </anchor>
              </controlPr>
            </control>
          </mc:Choice>
        </mc:AlternateContent>
        <mc:AlternateContent xmlns:mc="http://schemas.openxmlformats.org/markup-compatibility/2006">
          <mc:Choice Requires="x14">
            <control shapeId="1806" r:id="rId245" name="Option Button 782">
              <controlPr defaultSize="0" autoFill="0" autoLine="0" autoPict="0" altText="Ja">
                <anchor moveWithCells="1" sizeWithCells="1">
                  <from>
                    <xdr:col>14</xdr:col>
                    <xdr:colOff>209550</xdr:colOff>
                    <xdr:row>133</xdr:row>
                    <xdr:rowOff>38100</xdr:rowOff>
                  </from>
                  <to>
                    <xdr:col>15</xdr:col>
                    <xdr:colOff>219075</xdr:colOff>
                    <xdr:row>133</xdr:row>
                    <xdr:rowOff>200025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9" id="{84373A22-1C7B-4599-A713-87C196191A3B}">
            <xm:f>NOT(Berechnungen!$C$7)</xm:f>
            <x14:dxf>
              <font>
                <color theme="0"/>
              </font>
              <fill>
                <patternFill>
                  <bgColor theme="0" tint="-4.9989318521683403E-2"/>
                </patternFill>
              </fill>
              <border>
                <left/>
                <right/>
                <top/>
                <bottom/>
                <vertical/>
                <horizontal/>
              </border>
            </x14:dxf>
          </x14:cfRule>
          <xm:sqref>B183</xm:sqref>
        </x14:conditionalFormatting>
        <x14:conditionalFormatting xmlns:xm="http://schemas.microsoft.com/office/excel/2006/main">
          <x14:cfRule type="expression" priority="77" id="{EF377D25-C5DE-4D51-AA3E-E6F0E721C50F}">
            <xm:f>Berechnungen!$B$110=1</xm:f>
            <x14:dxf>
              <font>
                <color theme="0" tint="-4.9989318521683403E-2"/>
              </font>
              <fill>
                <patternFill>
                  <bgColor theme="0" tint="-4.9989318521683403E-2"/>
                </patternFill>
              </fill>
              <border>
                <left/>
                <right/>
                <top/>
                <bottom/>
                <vertical/>
                <horizontal/>
              </border>
            </x14:dxf>
          </x14:cfRule>
          <xm:sqref>B104:Q109 B110:C110 O110:Q110</xm:sqref>
        </x14:conditionalFormatting>
        <x14:conditionalFormatting xmlns:xm="http://schemas.microsoft.com/office/excel/2006/main">
          <x14:cfRule type="expression" priority="71" id="{66F20F07-1E9D-44E4-BE1E-3D656998138F}">
            <xm:f>NOT(Berechnungen!$B$135)</xm:f>
            <x14:dxf>
              <font>
                <color theme="0"/>
              </font>
              <fill>
                <patternFill>
                  <bgColor theme="0" tint="-4.9989318521683403E-2"/>
                </patternFill>
              </fill>
              <border>
                <left/>
                <right/>
                <top/>
                <bottom/>
              </border>
            </x14:dxf>
          </x14:cfRule>
          <xm:sqref>B172:Q178 B179:K179 B180:Q182</xm:sqref>
        </x14:conditionalFormatting>
        <x14:conditionalFormatting xmlns:xm="http://schemas.microsoft.com/office/excel/2006/main">
          <x14:cfRule type="expression" priority="26" id="{89EBDEBC-197D-4579-874D-D106112CA22B}">
            <xm:f>Berechnungen!$B$52=2</xm:f>
            <x14:dxf>
              <font>
                <color theme="0"/>
              </font>
            </x14:dxf>
          </x14:cfRule>
          <xm:sqref>K45</xm:sqref>
        </x14:conditionalFormatting>
        <x14:conditionalFormatting xmlns:xm="http://schemas.microsoft.com/office/excel/2006/main">
          <x14:cfRule type="expression" priority="80" id="{192A4DC8-516D-4F3B-B67D-05BBF896DFDE}">
            <xm:f>Berechnungen!$B$54=1</xm:f>
            <x14:dxf>
              <font>
                <color theme="0"/>
              </font>
            </x14:dxf>
          </x14:cfRule>
          <xm:sqref>K47:L47</xm:sqref>
        </x14:conditionalFormatting>
        <x14:conditionalFormatting xmlns:xm="http://schemas.microsoft.com/office/excel/2006/main">
          <x14:cfRule type="expression" priority="41" id="{921FCDEB-B38E-4651-91F3-AA5FFD892872}">
            <xm:f>Berechnungen!$B$203=1</xm:f>
            <x14:dxf>
              <font>
                <color theme="0"/>
              </font>
            </x14:dxf>
          </x14:cfRule>
          <xm:sqref>K186:L186</xm:sqref>
        </x14:conditionalFormatting>
        <x14:conditionalFormatting xmlns:xm="http://schemas.microsoft.com/office/excel/2006/main">
          <x14:cfRule type="expression" priority="83" id="{77AAB13C-A1C2-4B51-8AFF-32FB2C6512C8}">
            <xm:f>Berechnungen!$B$53=1</xm:f>
            <x14:dxf>
              <font>
                <color theme="0"/>
              </font>
            </x14:dxf>
          </x14:cfRule>
          <xm:sqref>K46:N46</xm:sqref>
        </x14:conditionalFormatting>
        <x14:conditionalFormatting xmlns:xm="http://schemas.microsoft.com/office/excel/2006/main">
          <x14:cfRule type="expression" priority="8" id="{1A03EAAC-E660-430D-BF0E-8556E655E0E0}">
            <xm:f>Berechnungen!$B$63=1</xm:f>
            <x14:dxf>
              <font>
                <color theme="0"/>
              </font>
              <fill>
                <patternFill patternType="none">
                  <bgColor auto="1"/>
                </patternFill>
              </fill>
            </x14:dxf>
          </x14:cfRule>
          <xm:sqref>K54:N54</xm:sqref>
        </x14:conditionalFormatting>
        <x14:conditionalFormatting xmlns:xm="http://schemas.microsoft.com/office/excel/2006/main">
          <x14:cfRule type="expression" priority="86" id="{2DAB797F-966D-40B2-94EA-F0DC4AFFAC4E}">
            <xm:f>Berechnungen!$B$42=1</xm:f>
            <x14:dxf>
              <font>
                <color theme="0"/>
              </font>
            </x14:dxf>
          </x14:cfRule>
          <xm:sqref>L40</xm:sqref>
        </x14:conditionalFormatting>
        <x14:conditionalFormatting xmlns:xm="http://schemas.microsoft.com/office/excel/2006/main">
          <x14:cfRule type="expression" priority="66" id="{05B7DCD5-DC4C-4EF5-A2CE-BD69584C2172}">
            <xm:f>Berechnungen!$B$202=1</xm:f>
            <x14:dxf>
              <font>
                <color theme="0"/>
              </font>
            </x14:dxf>
          </x14:cfRule>
          <xm:sqref>L185</xm:sqref>
        </x14:conditionalFormatting>
        <x14:conditionalFormatting xmlns:xm="http://schemas.microsoft.com/office/excel/2006/main">
          <x14:cfRule type="expression" priority="38" id="{57B7382E-4511-4A60-89D1-E1B83E329157}">
            <xm:f>Berechnungen!$B$204=1</xm:f>
            <x14:dxf>
              <font>
                <color theme="0"/>
              </font>
            </x14:dxf>
          </x14:cfRule>
          <xm:sqref>L187</xm:sqref>
        </x14:conditionalFormatting>
        <x14:conditionalFormatting xmlns:xm="http://schemas.microsoft.com/office/excel/2006/main">
          <x14:cfRule type="expression" priority="93" id="{3188A7F8-9F2E-45DD-9FC7-9D22827E06E4}">
            <xm:f>Berechnungen!$B$35=1</xm:f>
            <x14:dxf>
              <font>
                <color theme="0"/>
              </font>
            </x14:dxf>
          </x14:cfRule>
          <xm:sqref>L33:N33</xm:sqref>
        </x14:conditionalFormatting>
        <x14:conditionalFormatting xmlns:xm="http://schemas.microsoft.com/office/excel/2006/main">
          <x14:cfRule type="expression" priority="15" id="{5A9A18A8-9AB0-4269-8032-B6BC13D96061}">
            <xm:f>Berechnungen!$B$55=1</xm:f>
            <x14:dxf>
              <font>
                <color theme="0"/>
              </font>
            </x14:dxf>
          </x14:cfRule>
          <xm:sqref>L49:N49</xm:sqref>
        </x14:conditionalFormatting>
        <x14:conditionalFormatting xmlns:xm="http://schemas.microsoft.com/office/excel/2006/main">
          <x14:cfRule type="expression" priority="7" id="{737034C2-81B1-49B1-882E-CCBF0FF2832D}">
            <xm:f>Berechnungen!$B$64=1</xm:f>
            <x14:dxf>
              <font>
                <color theme="0"/>
              </font>
              <fill>
                <patternFill patternType="none">
                  <bgColor auto="1"/>
                </patternFill>
              </fill>
            </x14:dxf>
          </x14:cfRule>
          <xm:sqref>L55:N55</xm:sqref>
        </x14:conditionalFormatting>
        <x14:conditionalFormatting xmlns:xm="http://schemas.microsoft.com/office/excel/2006/main">
          <x14:cfRule type="expression" priority="1" id="{1CB69D14-E983-4594-8E3F-9246156ED9A5}">
            <xm:f>Berechnungen!$B$168=1</xm:f>
            <x14:dxf>
              <font>
                <color theme="0"/>
              </font>
              <fill>
                <patternFill patternType="none">
                  <bgColor auto="1"/>
                </patternFill>
              </fill>
            </x14:dxf>
          </x14:cfRule>
          <xm:sqref>L169:N169</xm:sqref>
        </x14:conditionalFormatting>
        <x14:conditionalFormatting xmlns:xm="http://schemas.microsoft.com/office/excel/2006/main">
          <x14:cfRule type="expression" priority="65" id="{AA744036-1CDD-44F4-979A-DF7BB5A4F2E6}">
            <xm:f>Berechnungen!$B$201=1</xm:f>
            <x14:dxf>
              <font>
                <color theme="0"/>
              </font>
            </x14:dxf>
          </x14:cfRule>
          <xm:sqref>L184:N184</xm:sqref>
        </x14:conditionalFormatting>
        <x14:conditionalFormatting xmlns:xm="http://schemas.microsoft.com/office/excel/2006/main">
          <x14:cfRule type="expression" priority="91" id="{476D1D52-2387-4546-86EB-D9E59E117FAA}">
            <xm:f>Berechnungen!$B$37=1</xm:f>
            <x14:dxf>
              <font>
                <color theme="0"/>
              </font>
            </x14:dxf>
          </x14:cfRule>
          <xm:sqref>M35</xm:sqref>
        </x14:conditionalFormatting>
        <x14:conditionalFormatting xmlns:xm="http://schemas.microsoft.com/office/excel/2006/main">
          <x14:cfRule type="expression" priority="25" id="{F164EDA1-8941-4A20-B940-8BB75CF2370B}">
            <xm:f>Berechnungen!$B$52=1</xm:f>
            <x14:dxf>
              <font>
                <color theme="0"/>
              </font>
            </x14:dxf>
          </x14:cfRule>
          <xm:sqref>M45</xm:sqref>
        </x14:conditionalFormatting>
        <x14:conditionalFormatting xmlns:xm="http://schemas.microsoft.com/office/excel/2006/main">
          <x14:cfRule type="expression" priority="29" id="{7F4E7656-3AAB-4858-801A-E667E55A5DBC}">
            <xm:f>Berechnungen!$B$34=1</xm:f>
            <x14:dxf>
              <font>
                <color theme="0"/>
              </font>
            </x14:dxf>
          </x14:cfRule>
          <xm:sqref>M32:N32</xm:sqref>
        </x14:conditionalFormatting>
        <x14:conditionalFormatting xmlns:xm="http://schemas.microsoft.com/office/excel/2006/main">
          <x14:cfRule type="expression" priority="92" id="{E9375B3B-D0BD-43EF-804F-5D1E885C4987}">
            <xm:f>Berechnungen!$B$36=1</xm:f>
            <x14:dxf>
              <font>
                <color theme="0"/>
              </font>
            </x14:dxf>
          </x14:cfRule>
          <xm:sqref>M34:N34</xm:sqref>
        </x14:conditionalFormatting>
        <x14:conditionalFormatting xmlns:xm="http://schemas.microsoft.com/office/excel/2006/main">
          <x14:cfRule type="expression" priority="90" id="{51392B8A-8969-4C9B-9C46-9DA5463489B4}">
            <xm:f>Berechnungen!$B$38=1</xm:f>
            <x14:dxf>
              <font>
                <color theme="0"/>
              </font>
            </x14:dxf>
          </x14:cfRule>
          <xm:sqref>M36:N36</xm:sqref>
        </x14:conditionalFormatting>
        <x14:conditionalFormatting xmlns:xm="http://schemas.microsoft.com/office/excel/2006/main">
          <x14:cfRule type="expression" priority="89" id="{7C3771BD-B661-4400-B6CF-6F20B533ABDB}">
            <xm:f>Berechnungen!$B$40=1</xm:f>
            <x14:dxf>
              <font>
                <color theme="0"/>
              </font>
            </x14:dxf>
          </x14:cfRule>
          <xm:sqref>M39:N39</xm:sqref>
        </x14:conditionalFormatting>
        <x14:conditionalFormatting xmlns:xm="http://schemas.microsoft.com/office/excel/2006/main">
          <x14:cfRule type="expression" priority="6" id="{F56193B0-33A8-40BE-A405-8126CE75CE34}">
            <xm:f>Berechnungen!$B$65=1</xm:f>
            <x14:dxf>
              <font>
                <color theme="0"/>
              </font>
              <fill>
                <patternFill patternType="none">
                  <bgColor auto="1"/>
                </patternFill>
              </fill>
            </x14:dxf>
          </x14:cfRule>
          <xm:sqref>O58:Q59</xm:sqref>
        </x14:conditionalFormatting>
        <x14:conditionalFormatting xmlns:xm="http://schemas.microsoft.com/office/excel/2006/main">
          <x14:cfRule type="expression" priority="5" id="{19BF02B8-49B5-49C8-912B-91AA43E77A34}">
            <xm:f>Berechnungen!$B$69=1</xm:f>
            <x14:dxf>
              <font>
                <color theme="0"/>
              </font>
              <fill>
                <patternFill patternType="none">
                  <bgColor auto="1"/>
                </patternFill>
              </fill>
            </x14:dxf>
          </x14:cfRule>
          <xm:sqref>O66:Q67</xm:sqref>
        </x14:conditionalFormatting>
        <x14:conditionalFormatting xmlns:xm="http://schemas.microsoft.com/office/excel/2006/main">
          <x14:cfRule type="expression" priority="4" id="{89F68EA0-310D-4E34-80B3-805929145D27}">
            <xm:f>Berechnungen!$B$70=1</xm:f>
            <x14:dxf>
              <font>
                <color theme="0"/>
              </font>
              <fill>
                <patternFill patternType="none">
                  <bgColor auto="1"/>
                </patternFill>
              </fill>
            </x14:dxf>
          </x14:cfRule>
          <xm:sqref>O68:Q68</xm:sqref>
        </x14:conditionalFormatting>
        <x14:conditionalFormatting xmlns:xm="http://schemas.microsoft.com/office/excel/2006/main">
          <x14:cfRule type="expression" priority="3" id="{A498E8D2-28F0-4FCA-AA8E-FE960ACA499E}">
            <xm:f>Berechnungen!$B$142=1</xm:f>
            <x14:dxf>
              <font>
                <color theme="0"/>
              </font>
              <fill>
                <patternFill patternType="none">
                  <bgColor auto="1"/>
                </patternFill>
              </fill>
            </x14:dxf>
          </x14:cfRule>
          <xm:sqref>O116:Q116</xm:sqref>
        </x14:conditionalFormatting>
        <x14:conditionalFormatting xmlns:xm="http://schemas.microsoft.com/office/excel/2006/main">
          <x14:cfRule type="expression" priority="2" id="{11616072-8DA7-4021-BBCB-9A1395988434}">
            <xm:f>Berechnungen!$B$143=1</xm:f>
            <x14:dxf>
              <font>
                <color theme="0"/>
              </font>
              <fill>
                <patternFill patternType="none">
                  <bgColor auto="1"/>
                </patternFill>
              </fill>
            </x14:dxf>
          </x14:cfRule>
          <xm:sqref>O119:Q120</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42DD2-89B6-42FA-9C4B-0319AEAA6029}">
  <sheetPr codeName="Tabelle2"/>
  <dimension ref="A1:XFD125123"/>
  <sheetViews>
    <sheetView topLeftCell="A161" zoomScale="115" zoomScaleNormal="115" workbookViewId="0">
      <selection activeCell="B176" sqref="B176"/>
    </sheetView>
  </sheetViews>
  <sheetFormatPr baseColWidth="10" defaultColWidth="0" defaultRowHeight="15" x14ac:dyDescent="0.25"/>
  <cols>
    <col min="1" max="1" width="30.85546875" customWidth="1"/>
    <col min="2" max="2" width="35.28515625" style="19" customWidth="1"/>
    <col min="3" max="3" width="17.85546875" customWidth="1"/>
    <col min="4" max="4" width="6.28515625" customWidth="1"/>
    <col min="5" max="5" width="13.85546875" customWidth="1"/>
    <col min="6" max="6" width="11.42578125" customWidth="1"/>
    <col min="7" max="16382" width="11.42578125" hidden="1"/>
    <col min="16383" max="16383" width="11.42578125" hidden="1" customWidth="1"/>
    <col min="16384" max="16384" width="58.28515625" customWidth="1"/>
  </cols>
  <sheetData>
    <row r="1" spans="1:8" s="10" customFormat="1" ht="19.5" thickTop="1" x14ac:dyDescent="0.3">
      <c r="A1" s="12" t="s">
        <v>219</v>
      </c>
      <c r="B1" s="12"/>
    </row>
    <row r="2" spans="1:8" x14ac:dyDescent="0.25">
      <c r="A2" t="s">
        <v>220</v>
      </c>
      <c r="B2" s="30" t="str">
        <f>IF(
    OR(C5=TRUE,C6=TRUE,C7=TRUE),
    CONCATENATE("Sie bewerben sich gemäß Ihrer Auswahl in 1.1.3. für den/die Leistungsbereich*e: ",
        _xlfn.TEXTJOIN(", ", TRUE,
            IF(C5,B5,""),
            IF(C6,B6,""),
            IF(C7,B7,"")
        ),"."),""
        )</f>
        <v>Sie bewerben sich gemäß Ihrer Auswahl in 1.1.3. für den/die Leistungsbereich*e: Kabelleitungstiefbau Strom (MS/NS), Kabelleitungstiefbau Strom (HS), Netzmontage Strom.</v>
      </c>
    </row>
    <row r="3" spans="1:8" x14ac:dyDescent="0.25">
      <c r="A3" t="s">
        <v>221</v>
      </c>
      <c r="B3" s="30" t="str">
        <f>IF(OR(Berechnungen!C5,Berechnungen!C6),CONCATENATE("Im Tiefbau bewerben Sie sich auf Level ",B10, "."),"")</f>
        <v>Im Tiefbau bewerben Sie sich auf Level 1.</v>
      </c>
    </row>
    <row r="4" spans="1:8" x14ac:dyDescent="0.25">
      <c r="A4" t="s">
        <v>222</v>
      </c>
      <c r="B4" s="30" t="str">
        <f>IF(OR(B135:B139),CONCATENATE("In Monatge bewerben Sie sich auf die Montagebereiche: ",_xlfn.TEXTJOIN(", ",TRUE,IF(B135,A135,""),IF(B136,A136,""),IF(B137,A137,""),IF(B138,A138,""),IF(B139,A139,"")), "."),"Sie bewerben sich für keine Montagebereiche.")</f>
        <v>In Monatge bewerben Sie sich auf die Montagebereiche: Kabelmesstechnik, HA Montagen inkl. Tiefbau, 1-10 kV Montagen, NS Freileitungsmontagen, FM Montagen.</v>
      </c>
    </row>
    <row r="5" spans="1:8" x14ac:dyDescent="0.25">
      <c r="A5" t="s">
        <v>223</v>
      </c>
      <c r="B5" s="21" t="s">
        <v>224</v>
      </c>
      <c r="C5" s="20" t="b">
        <v>1</v>
      </c>
    </row>
    <row r="6" spans="1:8" x14ac:dyDescent="0.25">
      <c r="B6" s="21" t="s">
        <v>225</v>
      </c>
      <c r="C6" s="20" t="b">
        <v>1</v>
      </c>
    </row>
    <row r="7" spans="1:8" x14ac:dyDescent="0.25">
      <c r="B7" s="21" t="s">
        <v>226</v>
      </c>
      <c r="C7" s="20" t="b">
        <v>1</v>
      </c>
    </row>
    <row r="8" spans="1:8" ht="15.75" thickBot="1" x14ac:dyDescent="0.3">
      <c r="B8"/>
    </row>
    <row r="9" spans="1:8" s="10" customFormat="1" ht="19.5" thickTop="1" x14ac:dyDescent="0.3">
      <c r="A9" s="12" t="s">
        <v>227</v>
      </c>
      <c r="B9" s="12"/>
    </row>
    <row r="10" spans="1:8" x14ac:dyDescent="0.25">
      <c r="A10" t="s">
        <v>228</v>
      </c>
      <c r="B10">
        <f t="array" ref="B10">MIN(IF(E60:E113 &gt; 0,E60:E113))</f>
        <v>1</v>
      </c>
      <c r="H10" t="s">
        <v>229</v>
      </c>
    </row>
    <row r="11" spans="1:8" ht="15.75" thickBot="1" x14ac:dyDescent="0.3">
      <c r="B11"/>
    </row>
    <row r="12" spans="1:8" s="10" customFormat="1" ht="19.5" thickTop="1" x14ac:dyDescent="0.3">
      <c r="A12" s="12" t="s">
        <v>230</v>
      </c>
      <c r="B12" s="12"/>
    </row>
    <row r="13" spans="1:8" x14ac:dyDescent="0.25">
      <c r="A13" s="14" t="s">
        <v>211</v>
      </c>
      <c r="B13" s="15" t="s">
        <v>231</v>
      </c>
      <c r="C13" s="16" t="s">
        <v>232</v>
      </c>
    </row>
    <row r="14" spans="1:8" x14ac:dyDescent="0.25">
      <c r="A14" s="3" t="s">
        <v>233</v>
      </c>
      <c r="B14" s="19" t="str">
        <f>IF(Fragebogen!F17="","",Fragebogen!F17)</f>
        <v/>
      </c>
      <c r="C14" s="2"/>
    </row>
    <row r="15" spans="1:8" x14ac:dyDescent="0.25">
      <c r="A15" s="3" t="s">
        <v>234</v>
      </c>
      <c r="B15" s="13">
        <f>Fragebogen!F18</f>
        <v>0</v>
      </c>
      <c r="C15" s="5"/>
    </row>
    <row r="16" spans="1:8" x14ac:dyDescent="0.25">
      <c r="A16" s="3" t="s">
        <v>235</v>
      </c>
      <c r="B16" s="13">
        <f>Fragebogen!F19</f>
        <v>0</v>
      </c>
      <c r="C16" s="5"/>
    </row>
    <row r="17" spans="1:4" x14ac:dyDescent="0.25">
      <c r="A17" s="3" t="s">
        <v>236</v>
      </c>
      <c r="B17" s="13">
        <f>Fragebogen!F20</f>
        <v>0</v>
      </c>
      <c r="C17" s="5"/>
      <c r="D17" s="1"/>
    </row>
    <row r="18" spans="1:4" x14ac:dyDescent="0.25">
      <c r="A18" s="3" t="s">
        <v>237</v>
      </c>
      <c r="B18" s="13">
        <f>Fragebogen!F21</f>
        <v>0</v>
      </c>
      <c r="C18" s="5"/>
    </row>
    <row r="19" spans="1:4" x14ac:dyDescent="0.25">
      <c r="A19" s="3" t="s">
        <v>238</v>
      </c>
      <c r="B19" s="13">
        <f>Fragebogen!M17</f>
        <v>0</v>
      </c>
      <c r="C19" s="5"/>
    </row>
    <row r="20" spans="1:4" x14ac:dyDescent="0.25">
      <c r="A20" s="3" t="s">
        <v>239</v>
      </c>
      <c r="B20" s="13">
        <f>Fragebogen!M18</f>
        <v>0</v>
      </c>
      <c r="C20" s="5"/>
    </row>
    <row r="21" spans="1:4" x14ac:dyDescent="0.25">
      <c r="A21" s="3" t="s">
        <v>240</v>
      </c>
      <c r="B21" s="13">
        <f>Fragebogen!M19</f>
        <v>0</v>
      </c>
      <c r="C21" s="5"/>
    </row>
    <row r="22" spans="1:4" x14ac:dyDescent="0.25">
      <c r="A22" s="3" t="s">
        <v>241</v>
      </c>
      <c r="B22" s="13">
        <f>Fragebogen!M20</f>
        <v>0</v>
      </c>
      <c r="C22" s="5"/>
    </row>
    <row r="23" spans="1:4" x14ac:dyDescent="0.25">
      <c r="A23" s="3" t="s">
        <v>242</v>
      </c>
      <c r="B23" s="13">
        <f>Fragebogen!M21</f>
        <v>0</v>
      </c>
      <c r="C23" s="5"/>
    </row>
    <row r="24" spans="1:4" x14ac:dyDescent="0.25">
      <c r="A24" s="3" t="s">
        <v>243</v>
      </c>
      <c r="B24" s="13">
        <f>Fragebogen!F23</f>
        <v>0</v>
      </c>
      <c r="C24" s="5"/>
    </row>
    <row r="25" spans="1:4" x14ac:dyDescent="0.25">
      <c r="A25" s="3" t="s">
        <v>244</v>
      </c>
      <c r="B25" s="13">
        <f>Fragebogen!F24</f>
        <v>0</v>
      </c>
      <c r="C25" s="5"/>
    </row>
    <row r="26" spans="1:4" x14ac:dyDescent="0.25">
      <c r="A26" s="3" t="s">
        <v>245</v>
      </c>
      <c r="B26" s="13">
        <f>Fragebogen!F25</f>
        <v>0</v>
      </c>
      <c r="C26" s="5"/>
    </row>
    <row r="27" spans="1:4" x14ac:dyDescent="0.25">
      <c r="A27" s="3" t="s">
        <v>246</v>
      </c>
      <c r="B27" s="13">
        <f>Fragebogen!F26</f>
        <v>0</v>
      </c>
      <c r="C27" s="5"/>
    </row>
    <row r="28" spans="1:4" x14ac:dyDescent="0.25">
      <c r="A28" s="3" t="s">
        <v>247</v>
      </c>
      <c r="B28" s="13">
        <f>Fragebogen!F27</f>
        <v>0</v>
      </c>
      <c r="C28" s="5"/>
    </row>
    <row r="29" spans="1:4" x14ac:dyDescent="0.25">
      <c r="A29" s="3" t="s">
        <v>248</v>
      </c>
      <c r="B29" s="13">
        <f>Fragebogen!M23</f>
        <v>0</v>
      </c>
      <c r="C29" s="5"/>
    </row>
    <row r="30" spans="1:4" x14ac:dyDescent="0.25">
      <c r="A30" s="3" t="s">
        <v>249</v>
      </c>
      <c r="B30" s="13">
        <f>Fragebogen!M24</f>
        <v>0</v>
      </c>
      <c r="C30" s="5"/>
    </row>
    <row r="31" spans="1:4" x14ac:dyDescent="0.25">
      <c r="A31" s="3" t="s">
        <v>250</v>
      </c>
      <c r="B31" s="13">
        <f>Fragebogen!M25</f>
        <v>0</v>
      </c>
      <c r="C31" s="5"/>
    </row>
    <row r="32" spans="1:4" x14ac:dyDescent="0.25">
      <c r="A32" s="3" t="s">
        <v>251</v>
      </c>
      <c r="B32" s="13">
        <v>2</v>
      </c>
      <c r="C32" s="5"/>
    </row>
    <row r="33" spans="1:5 16384:16384" x14ac:dyDescent="0.25">
      <c r="A33" s="3" t="s">
        <v>252</v>
      </c>
      <c r="B33" s="13">
        <v>2</v>
      </c>
      <c r="C33" s="5"/>
    </row>
    <row r="34" spans="1:5 16384:16384" x14ac:dyDescent="0.25">
      <c r="A34" s="3" t="s">
        <v>24</v>
      </c>
      <c r="B34" s="19">
        <v>1</v>
      </c>
      <c r="C34" s="5" t="str">
        <f>IF(B34=2,"erfüllt","nicht erfüllt")</f>
        <v>nicht erfüllt</v>
      </c>
      <c r="E34" t="s">
        <v>253</v>
      </c>
    </row>
    <row r="35" spans="1:5 16384:16384" x14ac:dyDescent="0.25">
      <c r="A35" s="3" t="s">
        <v>27</v>
      </c>
      <c r="B35" s="19">
        <v>1</v>
      </c>
      <c r="C35" s="5" t="str">
        <f>IF(B35=2,"erfüllt","nicht erfüllt")</f>
        <v>nicht erfüllt</v>
      </c>
      <c r="E35" t="s">
        <v>254</v>
      </c>
    </row>
    <row r="36" spans="1:5 16384:16384" x14ac:dyDescent="0.25">
      <c r="A36" s="3" t="s">
        <v>30</v>
      </c>
      <c r="B36" s="19">
        <v>1</v>
      </c>
      <c r="C36" s="5" t="str">
        <f t="shared" ref="C36:C51" si="0">IF(B36=2,"erfüllt","nicht erfüllt")</f>
        <v>nicht erfüllt</v>
      </c>
      <c r="E36" t="s">
        <v>255</v>
      </c>
    </row>
    <row r="37" spans="1:5 16384:16384" x14ac:dyDescent="0.25">
      <c r="A37" s="3" t="s">
        <v>33</v>
      </c>
      <c r="B37" s="19">
        <v>1</v>
      </c>
      <c r="C37" s="5" t="str">
        <f t="shared" si="0"/>
        <v>nicht erfüllt</v>
      </c>
      <c r="E37" t="s">
        <v>465</v>
      </c>
    </row>
    <row r="38" spans="1:5 16384:16384" x14ac:dyDescent="0.25">
      <c r="A38" s="3" t="s">
        <v>34</v>
      </c>
      <c r="B38" s="19">
        <v>1</v>
      </c>
      <c r="C38" s="5" t="str">
        <f t="shared" si="0"/>
        <v>nicht erfüllt</v>
      </c>
      <c r="E38" t="s">
        <v>256</v>
      </c>
    </row>
    <row r="39" spans="1:5 16384:16384" x14ac:dyDescent="0.25">
      <c r="A39" s="3" t="s">
        <v>36</v>
      </c>
      <c r="B39" s="19">
        <v>2</v>
      </c>
      <c r="C39" s="5" t="str">
        <f t="shared" ref="C39" si="1">IF(B39=2,"erfüllt","nicht erfüllt")</f>
        <v>erfüllt</v>
      </c>
      <c r="E39" t="s">
        <v>384</v>
      </c>
    </row>
    <row r="40" spans="1:5 16384:16384" x14ac:dyDescent="0.25">
      <c r="A40" s="3" t="s">
        <v>37</v>
      </c>
      <c r="B40" s="19">
        <v>1</v>
      </c>
      <c r="C40" s="5" t="str">
        <f t="shared" si="0"/>
        <v>nicht erfüllt</v>
      </c>
      <c r="E40" t="s">
        <v>257</v>
      </c>
    </row>
    <row r="41" spans="1:5 16384:16384" x14ac:dyDescent="0.25">
      <c r="A41" s="226" t="s">
        <v>40</v>
      </c>
      <c r="B41" s="222">
        <v>2</v>
      </c>
      <c r="C41" s="225" t="str">
        <f t="shared" si="0"/>
        <v>erfüllt</v>
      </c>
      <c r="E41" s="223" t="s">
        <v>258</v>
      </c>
      <c r="XFD41" s="220" t="s">
        <v>464</v>
      </c>
    </row>
    <row r="42" spans="1:5 16384:16384" x14ac:dyDescent="0.25">
      <c r="A42" s="3" t="s">
        <v>41</v>
      </c>
      <c r="B42" s="19">
        <v>1</v>
      </c>
      <c r="C42" s="5" t="str">
        <f t="shared" si="0"/>
        <v>nicht erfüllt</v>
      </c>
      <c r="E42" t="s">
        <v>259</v>
      </c>
    </row>
    <row r="43" spans="1:5 16384:16384" x14ac:dyDescent="0.25">
      <c r="A43" s="3" t="s">
        <v>260</v>
      </c>
      <c r="B43" s="19">
        <v>1</v>
      </c>
      <c r="C43" s="5" t="str">
        <f t="shared" si="0"/>
        <v>nicht erfüllt</v>
      </c>
    </row>
    <row r="44" spans="1:5 16384:16384" x14ac:dyDescent="0.25">
      <c r="A44" s="3" t="s">
        <v>261</v>
      </c>
      <c r="B44" s="19">
        <v>1</v>
      </c>
      <c r="C44" s="5" t="str">
        <f>IF(B44=2,"ja","nein")</f>
        <v>nein</v>
      </c>
    </row>
    <row r="45" spans="1:5 16384:16384" x14ac:dyDescent="0.25">
      <c r="A45" s="3" t="s">
        <v>262</v>
      </c>
      <c r="B45" s="13">
        <f>Fragebogen!F42</f>
        <v>0</v>
      </c>
      <c r="C45" s="5"/>
    </row>
    <row r="46" spans="1:5 16384:16384" x14ac:dyDescent="0.25">
      <c r="A46" s="3" t="s">
        <v>263</v>
      </c>
      <c r="B46" s="13">
        <f>Fragebogen!L42</f>
        <v>0</v>
      </c>
      <c r="C46" s="5"/>
    </row>
    <row r="47" spans="1:5 16384:16384" x14ac:dyDescent="0.25">
      <c r="A47" s="3" t="s">
        <v>264</v>
      </c>
      <c r="B47" s="13">
        <f>Fragebogen!F43</f>
        <v>0</v>
      </c>
      <c r="C47" s="5"/>
    </row>
    <row r="48" spans="1:5 16384:16384" x14ac:dyDescent="0.25">
      <c r="A48" s="3" t="s">
        <v>265</v>
      </c>
      <c r="B48" s="13">
        <f>Fragebogen!L43</f>
        <v>0</v>
      </c>
      <c r="C48" s="5"/>
    </row>
    <row r="49" spans="1:12 16384:16384" x14ac:dyDescent="0.25">
      <c r="A49" s="3" t="s">
        <v>266</v>
      </c>
      <c r="B49" s="19" t="s">
        <v>267</v>
      </c>
      <c r="C49" s="5" t="s">
        <v>267</v>
      </c>
    </row>
    <row r="50" spans="1:12 16384:16384" x14ac:dyDescent="0.25">
      <c r="A50" s="3"/>
      <c r="C50" s="5"/>
    </row>
    <row r="51" spans="1:12 16384:16384" x14ac:dyDescent="0.25">
      <c r="A51" s="1" t="s">
        <v>48</v>
      </c>
      <c r="B51" s="19">
        <v>1</v>
      </c>
      <c r="C51" s="5" t="str">
        <f t="shared" si="0"/>
        <v>nicht erfüllt</v>
      </c>
      <c r="XFD51" s="220" t="s">
        <v>385</v>
      </c>
    </row>
    <row r="52" spans="1:12 16384:16384" x14ac:dyDescent="0.25">
      <c r="A52" s="1" t="s">
        <v>49</v>
      </c>
      <c r="B52" s="19">
        <v>2</v>
      </c>
      <c r="C52" s="5" t="str">
        <f>IF(B52=2,"SoKa",IF(B52=1,"SoKa_negativ"))</f>
        <v>SoKa</v>
      </c>
      <c r="E52" t="s">
        <v>268</v>
      </c>
      <c r="F52" t="s">
        <v>269</v>
      </c>
    </row>
    <row r="53" spans="1:12 16384:16384" x14ac:dyDescent="0.25">
      <c r="A53" s="1" t="s">
        <v>52</v>
      </c>
      <c r="B53" s="19">
        <v>1</v>
      </c>
      <c r="C53" s="5" t="str">
        <f t="shared" ref="C53" si="2">IF(B53=2,"ja","nein")</f>
        <v>nein</v>
      </c>
      <c r="E53" t="s">
        <v>270</v>
      </c>
    </row>
    <row r="54" spans="1:12 16384:16384" x14ac:dyDescent="0.25">
      <c r="A54" s="1" t="s">
        <v>54</v>
      </c>
      <c r="B54" s="19">
        <v>1</v>
      </c>
      <c r="C54" s="5" t="str">
        <f>IF(B54=2,"ja","nein")</f>
        <v>nein</v>
      </c>
      <c r="E54" t="s">
        <v>271</v>
      </c>
    </row>
    <row r="55" spans="1:12 16384:16384" x14ac:dyDescent="0.25">
      <c r="A55" s="1" t="s">
        <v>56</v>
      </c>
      <c r="B55" s="19">
        <v>1</v>
      </c>
      <c r="C55" s="8" t="str">
        <f t="shared" ref="C55" si="3">IF(B55=2,"erfüllt","nicht erfüllt")</f>
        <v>nicht erfüllt</v>
      </c>
      <c r="E55" t="s">
        <v>272</v>
      </c>
    </row>
    <row r="56" spans="1:12 16384:16384" x14ac:dyDescent="0.25">
      <c r="A56" s="41"/>
      <c r="B56" s="42"/>
      <c r="C56" s="43"/>
    </row>
    <row r="57" spans="1:12 16384:16384" ht="15.75" thickBot="1" x14ac:dyDescent="0.3">
      <c r="A57" s="1"/>
      <c r="B57"/>
    </row>
    <row r="58" spans="1:12 16384:16384" s="10" customFormat="1" ht="19.5" thickTop="1" x14ac:dyDescent="0.3">
      <c r="A58" s="11" t="s">
        <v>273</v>
      </c>
      <c r="B58" s="11"/>
      <c r="C58" s="11"/>
      <c r="I58" s="10" t="s">
        <v>274</v>
      </c>
      <c r="K58" t="s">
        <v>275</v>
      </c>
      <c r="L58" t="s">
        <v>276</v>
      </c>
    </row>
    <row r="59" spans="1:12 16384:16384" x14ac:dyDescent="0.25">
      <c r="A59" s="14" t="s">
        <v>211</v>
      </c>
      <c r="B59" s="15" t="s">
        <v>231</v>
      </c>
      <c r="C59" s="15" t="s">
        <v>232</v>
      </c>
      <c r="D59" s="17" t="s">
        <v>277</v>
      </c>
      <c r="E59" s="29" t="s">
        <v>278</v>
      </c>
      <c r="I59" t="s">
        <v>279</v>
      </c>
      <c r="J59" t="s">
        <v>280</v>
      </c>
      <c r="K59" t="s">
        <v>281</v>
      </c>
      <c r="L59" t="s">
        <v>282</v>
      </c>
    </row>
    <row r="60" spans="1:12 16384:16384" x14ac:dyDescent="0.25">
      <c r="A60" s="4" t="s">
        <v>59</v>
      </c>
      <c r="B60" s="19">
        <v>1</v>
      </c>
      <c r="C60" t="str">
        <f t="shared" ref="C60:C67" si="4">IF(B60=2,"erfüllt","nicht erfüllt")</f>
        <v>nicht erfüllt</v>
      </c>
      <c r="D60" s="18"/>
      <c r="E60" s="5">
        <f t="shared" ref="E60:E99" si="5">IF(OR(D60=2,D60=3),IF(B60=2,3,D60-1),0)</f>
        <v>0</v>
      </c>
      <c r="I60">
        <v>2</v>
      </c>
      <c r="J60">
        <v>1</v>
      </c>
      <c r="K60" s="9">
        <v>3</v>
      </c>
      <c r="L60" s="9">
        <v>3</v>
      </c>
    </row>
    <row r="61" spans="1:12 16384:16384" x14ac:dyDescent="0.25">
      <c r="A61" s="221" t="s">
        <v>60</v>
      </c>
      <c r="B61" s="222">
        <v>1</v>
      </c>
      <c r="C61" s="223" t="str">
        <f t="shared" si="4"/>
        <v>nicht erfüllt</v>
      </c>
      <c r="D61" s="224"/>
      <c r="E61" s="225">
        <f t="shared" si="5"/>
        <v>0</v>
      </c>
      <c r="I61">
        <v>1</v>
      </c>
      <c r="J61">
        <v>1</v>
      </c>
      <c r="K61" s="9">
        <v>0</v>
      </c>
      <c r="L61" s="9">
        <v>1</v>
      </c>
      <c r="XFD61" s="220" t="s">
        <v>385</v>
      </c>
    </row>
    <row r="62" spans="1:12 16384:16384" x14ac:dyDescent="0.25">
      <c r="A62" s="4" t="s">
        <v>283</v>
      </c>
      <c r="B62" s="19">
        <v>1</v>
      </c>
      <c r="C62" t="str">
        <f t="shared" si="4"/>
        <v>nicht erfüllt</v>
      </c>
      <c r="D62" s="9"/>
      <c r="E62" s="5">
        <f t="shared" si="5"/>
        <v>0</v>
      </c>
      <c r="I62">
        <v>2</v>
      </c>
      <c r="J62">
        <v>2</v>
      </c>
      <c r="K62" s="9">
        <v>3</v>
      </c>
      <c r="L62" s="9">
        <v>3</v>
      </c>
    </row>
    <row r="63" spans="1:12 16384:16384" x14ac:dyDescent="0.25">
      <c r="A63" t="s">
        <v>61</v>
      </c>
      <c r="B63" s="19">
        <v>1</v>
      </c>
      <c r="C63" t="str">
        <f t="shared" si="4"/>
        <v>nicht erfüllt</v>
      </c>
      <c r="D63" s="9"/>
      <c r="E63" s="5">
        <f>IF(OR(D63=2,D63=3),IF(B63=2,3,D63-1),0)</f>
        <v>0</v>
      </c>
      <c r="K63" s="9"/>
      <c r="L63" s="9"/>
      <c r="XFD63" t="s">
        <v>284</v>
      </c>
    </row>
    <row r="64" spans="1:12 16384:16384" x14ac:dyDescent="0.25">
      <c r="A64" s="1" t="s">
        <v>62</v>
      </c>
      <c r="B64" s="19">
        <v>1</v>
      </c>
      <c r="C64" t="str">
        <f>IF(B64=2,"ja","nein")</f>
        <v>nein</v>
      </c>
      <c r="E64" s="5">
        <f t="shared" si="5"/>
        <v>0</v>
      </c>
      <c r="XFD64" t="s">
        <v>285</v>
      </c>
    </row>
    <row r="65" spans="1:12 16384:16384" x14ac:dyDescent="0.25">
      <c r="A65" s="1" t="s">
        <v>64</v>
      </c>
      <c r="B65" s="19">
        <v>1</v>
      </c>
      <c r="C65" t="str">
        <f>IF(B65=2,"erfüllt","nicht erfüllt")</f>
        <v>nicht erfüllt</v>
      </c>
      <c r="E65" s="5">
        <f t="shared" si="5"/>
        <v>0</v>
      </c>
      <c r="XFD65" t="s">
        <v>286</v>
      </c>
    </row>
    <row r="66" spans="1:12 16384:16384" x14ac:dyDescent="0.25">
      <c r="A66" s="221" t="s">
        <v>71</v>
      </c>
      <c r="B66" s="222">
        <f>IF(AND(Fragebogen!Q63&gt;=0.5,Fragebogen!Q63&lt;&gt;""),2,1)</f>
        <v>1</v>
      </c>
      <c r="C66" s="223" t="str">
        <f t="shared" si="4"/>
        <v>nicht erfüllt</v>
      </c>
      <c r="D66" s="224"/>
      <c r="E66" s="225">
        <f t="shared" si="5"/>
        <v>0</v>
      </c>
      <c r="I66">
        <v>1</v>
      </c>
      <c r="J66">
        <v>3</v>
      </c>
      <c r="K66" s="9">
        <v>2</v>
      </c>
      <c r="L66" s="9">
        <v>2</v>
      </c>
      <c r="XFD66" s="220" t="s">
        <v>385</v>
      </c>
    </row>
    <row r="67" spans="1:12 16384:16384" x14ac:dyDescent="0.25">
      <c r="A67" s="4" t="s">
        <v>75</v>
      </c>
      <c r="B67" s="19">
        <v>1</v>
      </c>
      <c r="C67" t="str">
        <f t="shared" si="4"/>
        <v>nicht erfüllt</v>
      </c>
      <c r="D67" s="9"/>
      <c r="E67" s="5">
        <f t="shared" si="5"/>
        <v>0</v>
      </c>
      <c r="K67" s="9"/>
      <c r="L67" s="9"/>
    </row>
    <row r="68" spans="1:12 16384:16384" x14ac:dyDescent="0.25">
      <c r="A68" s="221" t="s">
        <v>76</v>
      </c>
      <c r="B68" s="222">
        <v>1</v>
      </c>
      <c r="C68" s="223" t="str">
        <f t="shared" ref="C68" si="6">IF(B68=2,"erfüllt","nicht erfüllt")</f>
        <v>nicht erfüllt</v>
      </c>
      <c r="D68" s="224"/>
      <c r="E68" s="225">
        <f t="shared" ref="E68" si="7">IF(OR(D68=2,D68=3),IF(B68=2,3,D68-1),0)</f>
        <v>0</v>
      </c>
      <c r="K68" s="9"/>
      <c r="L68" s="9"/>
      <c r="XFD68" s="220" t="s">
        <v>385</v>
      </c>
    </row>
    <row r="69" spans="1:12 16384:16384" x14ac:dyDescent="0.25">
      <c r="A69" s="4" t="s">
        <v>76</v>
      </c>
      <c r="B69" s="19">
        <v>1</v>
      </c>
      <c r="C69" t="str">
        <f t="shared" ref="C69" si="8">IF(B69=2,"erfüllt","nicht erfüllt")</f>
        <v>nicht erfüllt</v>
      </c>
      <c r="D69" s="9"/>
      <c r="E69" s="5">
        <f t="shared" ref="E69" si="9">IF(OR(D69=2,D69=3),IF(B69=2,3,D69-1),0)</f>
        <v>0</v>
      </c>
      <c r="K69" s="9"/>
      <c r="L69" s="9"/>
      <c r="XFD69" t="s">
        <v>387</v>
      </c>
    </row>
    <row r="70" spans="1:12 16384:16384" x14ac:dyDescent="0.25">
      <c r="A70" s="4" t="s">
        <v>77</v>
      </c>
      <c r="B70" s="19">
        <v>1</v>
      </c>
      <c r="C70" t="str">
        <f>IF(B70=2,"ja","nein")</f>
        <v>nein</v>
      </c>
      <c r="D70" s="9"/>
      <c r="E70" s="5">
        <f t="shared" si="5"/>
        <v>0</v>
      </c>
      <c r="K70" s="9"/>
      <c r="L70" s="9"/>
      <c r="XFD70" t="s">
        <v>287</v>
      </c>
    </row>
    <row r="71" spans="1:12 16384:16384" x14ac:dyDescent="0.25">
      <c r="A71" s="4" t="s">
        <v>78</v>
      </c>
      <c r="B71" s="19">
        <v>1</v>
      </c>
      <c r="C71" t="str">
        <f>IF(B71=2,"erfüllt","nicht erfüllt")</f>
        <v>nicht erfüllt</v>
      </c>
      <c r="D71" s="9"/>
      <c r="E71" s="5">
        <f t="shared" si="5"/>
        <v>0</v>
      </c>
      <c r="K71" s="9"/>
      <c r="L71" s="9"/>
    </row>
    <row r="72" spans="1:12 16384:16384" x14ac:dyDescent="0.25">
      <c r="A72" s="4" t="s">
        <v>430</v>
      </c>
      <c r="B72" s="19">
        <v>1</v>
      </c>
      <c r="C72" t="str">
        <f>IF(B72=3,"irrelevant",IF(B72=2,"Sub.","selbst"))</f>
        <v>selbst</v>
      </c>
      <c r="D72" s="9"/>
      <c r="E72" s="5">
        <f t="shared" ref="E72" si="10">IF(OR(D72=2,D72=3),IF(B72=2,3,D72-1),0)</f>
        <v>0</v>
      </c>
      <c r="K72" s="9"/>
      <c r="L72" s="9"/>
    </row>
    <row r="73" spans="1:12 16384:16384" x14ac:dyDescent="0.25">
      <c r="A73" s="4" t="s">
        <v>288</v>
      </c>
      <c r="B73" s="19">
        <v>1</v>
      </c>
      <c r="C73" t="str">
        <f>IF(B73=2,"erfüllt","nicht erfüllt")</f>
        <v>nicht erfüllt</v>
      </c>
      <c r="D73" s="9"/>
      <c r="E73" s="5">
        <f t="shared" si="5"/>
        <v>0</v>
      </c>
      <c r="K73" s="9"/>
      <c r="L73" s="9"/>
      <c r="XFD73" s="220" t="s">
        <v>450</v>
      </c>
    </row>
    <row r="74" spans="1:12 16384:16384" x14ac:dyDescent="0.25">
      <c r="A74" s="4" t="s">
        <v>289</v>
      </c>
      <c r="B74" s="19">
        <v>1</v>
      </c>
      <c r="C74" t="str">
        <f>IF(B74=2,"erfüllt","nicht erfüllt")</f>
        <v>nicht erfüllt</v>
      </c>
      <c r="D74" s="9"/>
      <c r="E74" s="5">
        <f t="shared" si="5"/>
        <v>0</v>
      </c>
      <c r="K74" s="9"/>
      <c r="L74" s="9"/>
      <c r="XFD74" s="220" t="s">
        <v>385</v>
      </c>
    </row>
    <row r="75" spans="1:12 16384:16384" x14ac:dyDescent="0.25">
      <c r="A75" s="4" t="s">
        <v>290</v>
      </c>
      <c r="B75" s="19">
        <v>1</v>
      </c>
      <c r="C75" t="str">
        <f>IF(B75=2,"erfüllt","nicht erfüllt")</f>
        <v>nicht erfüllt</v>
      </c>
      <c r="D75" s="9"/>
      <c r="E75" s="5">
        <f t="shared" si="5"/>
        <v>0</v>
      </c>
      <c r="K75" s="9"/>
      <c r="L75" s="9"/>
      <c r="XFD75" s="220" t="s">
        <v>385</v>
      </c>
    </row>
    <row r="76" spans="1:12 16384:16384" x14ac:dyDescent="0.25">
      <c r="A76" s="4" t="s">
        <v>291</v>
      </c>
      <c r="B76" s="19">
        <v>1</v>
      </c>
      <c r="C76" t="str">
        <f t="shared" ref="C76:C82" si="11">IF(B76=2,"erfüllt","nicht erfüllt")</f>
        <v>nicht erfüllt</v>
      </c>
      <c r="D76" s="9"/>
      <c r="E76" s="5">
        <f t="shared" si="5"/>
        <v>0</v>
      </c>
      <c r="K76" s="9"/>
      <c r="L76" s="9"/>
      <c r="XFD76" s="220" t="s">
        <v>385</v>
      </c>
    </row>
    <row r="77" spans="1:12 16384:16384" x14ac:dyDescent="0.25">
      <c r="A77" s="4" t="s">
        <v>292</v>
      </c>
      <c r="B77" s="19">
        <v>1</v>
      </c>
      <c r="C77" t="str">
        <f t="shared" si="11"/>
        <v>nicht erfüllt</v>
      </c>
      <c r="D77" s="9"/>
      <c r="E77" s="5">
        <f t="shared" si="5"/>
        <v>0</v>
      </c>
      <c r="K77" s="9"/>
      <c r="L77" s="9"/>
      <c r="XFD77" s="220" t="s">
        <v>385</v>
      </c>
    </row>
    <row r="78" spans="1:12 16384:16384" x14ac:dyDescent="0.25">
      <c r="A78" s="4" t="s">
        <v>293</v>
      </c>
      <c r="B78" s="19">
        <v>1</v>
      </c>
      <c r="C78" t="str">
        <f t="shared" si="11"/>
        <v>nicht erfüllt</v>
      </c>
      <c r="D78" s="9"/>
      <c r="E78" s="5">
        <f t="shared" si="5"/>
        <v>0</v>
      </c>
      <c r="K78" s="9"/>
      <c r="L78" s="9"/>
      <c r="XFD78" s="220" t="s">
        <v>385</v>
      </c>
    </row>
    <row r="79" spans="1:12 16384:16384" x14ac:dyDescent="0.25">
      <c r="A79" s="4" t="s">
        <v>294</v>
      </c>
      <c r="B79" s="19">
        <v>1</v>
      </c>
      <c r="C79" t="str">
        <f t="shared" si="11"/>
        <v>nicht erfüllt</v>
      </c>
      <c r="D79" s="9"/>
      <c r="E79" s="5">
        <f t="shared" si="5"/>
        <v>0</v>
      </c>
      <c r="K79" s="9"/>
      <c r="L79" s="9"/>
      <c r="XFD79" s="220" t="s">
        <v>385</v>
      </c>
    </row>
    <row r="80" spans="1:12 16384:16384" x14ac:dyDescent="0.25">
      <c r="A80" s="4" t="s">
        <v>295</v>
      </c>
      <c r="B80" s="19">
        <v>1</v>
      </c>
      <c r="C80" t="str">
        <f t="shared" si="11"/>
        <v>nicht erfüllt</v>
      </c>
      <c r="D80" s="9"/>
      <c r="E80" s="5">
        <f t="shared" si="5"/>
        <v>0</v>
      </c>
      <c r="K80" s="9"/>
      <c r="L80" s="9"/>
      <c r="XFD80" s="220" t="s">
        <v>385</v>
      </c>
    </row>
    <row r="81" spans="1:12 16384:16384" x14ac:dyDescent="0.25">
      <c r="A81" s="4" t="s">
        <v>296</v>
      </c>
      <c r="B81" s="19">
        <v>1</v>
      </c>
      <c r="C81" t="str">
        <f t="shared" si="11"/>
        <v>nicht erfüllt</v>
      </c>
      <c r="D81" s="9"/>
      <c r="E81" s="5">
        <f t="shared" si="5"/>
        <v>0</v>
      </c>
      <c r="K81" s="9"/>
      <c r="L81" s="9"/>
      <c r="XFD81" s="220" t="s">
        <v>385</v>
      </c>
    </row>
    <row r="82" spans="1:12 16384:16384" x14ac:dyDescent="0.25">
      <c r="A82" s="4" t="s">
        <v>297</v>
      </c>
      <c r="B82" s="19">
        <v>1</v>
      </c>
      <c r="C82" t="str">
        <f t="shared" si="11"/>
        <v>nicht erfüllt</v>
      </c>
      <c r="D82" s="9"/>
      <c r="E82" s="5">
        <f t="shared" si="5"/>
        <v>0</v>
      </c>
      <c r="K82" s="9"/>
      <c r="L82" s="9"/>
      <c r="XFD82" s="220" t="s">
        <v>385</v>
      </c>
    </row>
    <row r="83" spans="1:12 16384:16384" x14ac:dyDescent="0.25">
      <c r="A83" s="4" t="s">
        <v>298</v>
      </c>
      <c r="B83" s="19">
        <v>1</v>
      </c>
      <c r="C83" t="str">
        <f>IF(B83=2,"erfüllt","nicht erfüllt")</f>
        <v>nicht erfüllt</v>
      </c>
      <c r="D83" s="9">
        <v>2</v>
      </c>
      <c r="E83" s="5">
        <f t="shared" si="5"/>
        <v>1</v>
      </c>
      <c r="K83" s="9"/>
      <c r="L83" s="9"/>
      <c r="XFD83" s="220" t="s">
        <v>385</v>
      </c>
    </row>
    <row r="84" spans="1:12 16384:16384" x14ac:dyDescent="0.25">
      <c r="A84" s="4" t="s">
        <v>110</v>
      </c>
      <c r="B84" s="19">
        <f>IF(OR(Fragebogen!G89="",Fragebogen!M89=""),1,2)</f>
        <v>1</v>
      </c>
      <c r="C84" t="str">
        <f>IF(B84=2,"erfüllt","nicht erfüllt")</f>
        <v>nicht erfüllt</v>
      </c>
      <c r="D84" s="9"/>
      <c r="E84" s="5">
        <f t="shared" si="5"/>
        <v>0</v>
      </c>
      <c r="F84" t="s">
        <v>299</v>
      </c>
      <c r="K84" s="9"/>
      <c r="L84" s="9"/>
    </row>
    <row r="85" spans="1:12 16384:16384" x14ac:dyDescent="0.25">
      <c r="A85" s="3" t="s">
        <v>300</v>
      </c>
      <c r="B85" s="13">
        <f>Fragebogen!G89</f>
        <v>0</v>
      </c>
      <c r="D85" s="9"/>
      <c r="E85" s="5">
        <f t="shared" si="5"/>
        <v>0</v>
      </c>
      <c r="K85" s="9"/>
      <c r="L85" s="9"/>
    </row>
    <row r="86" spans="1:12 16384:16384" x14ac:dyDescent="0.25">
      <c r="A86" s="3" t="s">
        <v>301</v>
      </c>
      <c r="B86" s="13">
        <f>Fragebogen!G90</f>
        <v>0</v>
      </c>
      <c r="D86" s="9"/>
      <c r="E86" s="5">
        <f t="shared" si="5"/>
        <v>0</v>
      </c>
      <c r="K86" s="9"/>
      <c r="L86" s="9"/>
    </row>
    <row r="87" spans="1:12 16384:16384" x14ac:dyDescent="0.25">
      <c r="A87" s="3" t="s">
        <v>302</v>
      </c>
      <c r="B87" s="13">
        <f>Fragebogen!G91</f>
        <v>0</v>
      </c>
      <c r="D87" s="9"/>
      <c r="E87" s="5">
        <f t="shared" si="5"/>
        <v>0</v>
      </c>
      <c r="K87" s="9"/>
      <c r="L87" s="9"/>
    </row>
    <row r="88" spans="1:12 16384:16384" x14ac:dyDescent="0.25">
      <c r="A88" s="3" t="s">
        <v>303</v>
      </c>
      <c r="B88" s="13">
        <f>Fragebogen!G92</f>
        <v>0</v>
      </c>
      <c r="D88" s="9"/>
      <c r="E88" s="5">
        <f t="shared" si="5"/>
        <v>0</v>
      </c>
      <c r="K88" s="9"/>
      <c r="L88" s="9"/>
    </row>
    <row r="89" spans="1:12 16384:16384" x14ac:dyDescent="0.25">
      <c r="A89" s="3" t="s">
        <v>304</v>
      </c>
      <c r="B89" s="13">
        <f>Fragebogen!G93</f>
        <v>0</v>
      </c>
      <c r="D89" s="9"/>
      <c r="E89" s="5">
        <f t="shared" si="5"/>
        <v>0</v>
      </c>
      <c r="K89" s="9"/>
      <c r="L89" s="9"/>
    </row>
    <row r="90" spans="1:12 16384:16384" x14ac:dyDescent="0.25">
      <c r="A90" s="3" t="s">
        <v>305</v>
      </c>
      <c r="B90" s="13">
        <f>Fragebogen!G94</f>
        <v>0</v>
      </c>
      <c r="D90" s="9"/>
      <c r="E90" s="5">
        <f t="shared" si="5"/>
        <v>0</v>
      </c>
      <c r="K90" s="9"/>
      <c r="L90" s="9"/>
    </row>
    <row r="91" spans="1:12 16384:16384" x14ac:dyDescent="0.25">
      <c r="A91" s="3" t="s">
        <v>306</v>
      </c>
      <c r="B91" s="13">
        <f>Fragebogen!G95</f>
        <v>0</v>
      </c>
      <c r="D91" s="9"/>
      <c r="E91" s="5">
        <f t="shared" si="5"/>
        <v>0</v>
      </c>
      <c r="K91" s="9"/>
      <c r="L91" s="9"/>
    </row>
    <row r="92" spans="1:12 16384:16384" x14ac:dyDescent="0.25">
      <c r="A92" s="3" t="s">
        <v>307</v>
      </c>
      <c r="B92" s="13">
        <f>Fragebogen!G96</f>
        <v>0</v>
      </c>
      <c r="D92" s="9"/>
      <c r="E92" s="5">
        <f t="shared" si="5"/>
        <v>0</v>
      </c>
      <c r="K92" s="9"/>
      <c r="L92" s="9"/>
    </row>
    <row r="93" spans="1:12 16384:16384" x14ac:dyDescent="0.25">
      <c r="A93" s="3" t="s">
        <v>308</v>
      </c>
      <c r="B93" s="13">
        <f>Fragebogen!G97</f>
        <v>0</v>
      </c>
      <c r="D93" s="9"/>
      <c r="E93" s="5">
        <f t="shared" si="5"/>
        <v>0</v>
      </c>
      <c r="K93" s="9"/>
      <c r="L93" s="9"/>
    </row>
    <row r="94" spans="1:12 16384:16384" x14ac:dyDescent="0.25">
      <c r="A94" s="3" t="s">
        <v>309</v>
      </c>
      <c r="B94" s="19">
        <v>1</v>
      </c>
      <c r="C94" t="str">
        <f>IF(B94=3,"ARGE",IF(B94=2,"NU","HU"))</f>
        <v>HU</v>
      </c>
      <c r="D94" s="9"/>
      <c r="E94" s="5">
        <f t="shared" si="5"/>
        <v>0</v>
      </c>
      <c r="K94" s="9"/>
      <c r="L94" s="9"/>
    </row>
    <row r="95" spans="1:12 16384:16384" x14ac:dyDescent="0.25">
      <c r="A95" s="3" t="s">
        <v>310</v>
      </c>
      <c r="B95" s="13">
        <f>Fragebogen!M89</f>
        <v>0</v>
      </c>
      <c r="D95" s="9"/>
      <c r="E95" s="5">
        <f t="shared" si="5"/>
        <v>0</v>
      </c>
      <c r="K95" s="9"/>
      <c r="L95" s="9"/>
    </row>
    <row r="96" spans="1:12 16384:16384" x14ac:dyDescent="0.25">
      <c r="A96" s="3" t="s">
        <v>311</v>
      </c>
      <c r="B96" s="13">
        <f>Fragebogen!M90</f>
        <v>0</v>
      </c>
      <c r="D96" s="9"/>
      <c r="E96" s="5">
        <f t="shared" si="5"/>
        <v>0</v>
      </c>
      <c r="K96" s="9"/>
      <c r="L96" s="9"/>
    </row>
    <row r="97" spans="1:12 16384:16384" x14ac:dyDescent="0.25">
      <c r="A97" s="3" t="s">
        <v>312</v>
      </c>
      <c r="B97" s="13">
        <f>Fragebogen!M91</f>
        <v>0</v>
      </c>
      <c r="D97" s="9"/>
      <c r="E97" s="5">
        <f t="shared" si="5"/>
        <v>0</v>
      </c>
      <c r="K97" s="9"/>
      <c r="L97" s="9"/>
    </row>
    <row r="98" spans="1:12 16384:16384" x14ac:dyDescent="0.25">
      <c r="A98" s="3" t="s">
        <v>313</v>
      </c>
      <c r="B98" s="13">
        <f>Fragebogen!M92</f>
        <v>0</v>
      </c>
      <c r="D98" s="9"/>
      <c r="E98" s="5">
        <f t="shared" si="5"/>
        <v>0</v>
      </c>
      <c r="K98" s="9"/>
      <c r="L98" s="9"/>
    </row>
    <row r="99" spans="1:12 16384:16384" x14ac:dyDescent="0.25">
      <c r="A99" s="3" t="s">
        <v>314</v>
      </c>
      <c r="B99" s="13">
        <f>Fragebogen!M93</f>
        <v>0</v>
      </c>
      <c r="D99" s="9"/>
      <c r="E99" s="5">
        <f t="shared" si="5"/>
        <v>0</v>
      </c>
      <c r="K99" s="9"/>
      <c r="L99" s="9"/>
    </row>
    <row r="100" spans="1:12 16384:16384" x14ac:dyDescent="0.25">
      <c r="A100" s="3" t="s">
        <v>315</v>
      </c>
      <c r="B100" s="13">
        <f>Fragebogen!M94</f>
        <v>0</v>
      </c>
      <c r="D100" s="9"/>
      <c r="E100" s="5">
        <f t="shared" ref="E100:E113" si="12">IF(OR(D100=2,D100=3),IF(B100=2,3,D100-1),0)</f>
        <v>0</v>
      </c>
      <c r="K100" s="9"/>
      <c r="L100" s="9"/>
    </row>
    <row r="101" spans="1:12 16384:16384" x14ac:dyDescent="0.25">
      <c r="A101" s="3" t="s">
        <v>316</v>
      </c>
      <c r="B101" s="13">
        <f>Fragebogen!M95</f>
        <v>0</v>
      </c>
      <c r="D101" s="9"/>
      <c r="E101" s="5">
        <f t="shared" si="12"/>
        <v>0</v>
      </c>
      <c r="K101" s="9"/>
      <c r="L101" s="9"/>
    </row>
    <row r="102" spans="1:12 16384:16384" x14ac:dyDescent="0.25">
      <c r="A102" s="3" t="s">
        <v>317</v>
      </c>
      <c r="B102" s="13">
        <f>Fragebogen!M96</f>
        <v>0</v>
      </c>
      <c r="D102" s="9"/>
      <c r="E102" s="5">
        <f t="shared" si="12"/>
        <v>0</v>
      </c>
      <c r="K102" s="9"/>
      <c r="L102" s="9"/>
    </row>
    <row r="103" spans="1:12 16384:16384" x14ac:dyDescent="0.25">
      <c r="A103" s="3" t="s">
        <v>318</v>
      </c>
      <c r="B103" s="13">
        <f>Fragebogen!M97</f>
        <v>0</v>
      </c>
      <c r="D103" s="9"/>
      <c r="E103" s="5">
        <f t="shared" si="12"/>
        <v>0</v>
      </c>
      <c r="K103" s="9"/>
      <c r="L103" s="9"/>
    </row>
    <row r="104" spans="1:12 16384:16384" x14ac:dyDescent="0.25">
      <c r="A104" s="3" t="s">
        <v>319</v>
      </c>
      <c r="B104" s="19">
        <v>3</v>
      </c>
      <c r="C104" t="str">
        <f>IF(B104=3,"ARGE",IF(B104=2,"NU","HU"))</f>
        <v>ARGE</v>
      </c>
      <c r="D104" s="9"/>
      <c r="E104" s="5">
        <f t="shared" si="12"/>
        <v>0</v>
      </c>
      <c r="K104" s="9"/>
      <c r="L104" s="9"/>
    </row>
    <row r="105" spans="1:12 16384:16384" x14ac:dyDescent="0.25">
      <c r="A105" s="3" t="s">
        <v>124</v>
      </c>
      <c r="B105" s="19">
        <v>1</v>
      </c>
      <c r="C105" t="str">
        <f>IF(B105=2,"ja","nein")</f>
        <v>nein</v>
      </c>
      <c r="D105" s="9">
        <v>2</v>
      </c>
      <c r="E105" s="5">
        <f t="shared" si="12"/>
        <v>1</v>
      </c>
      <c r="F105" t="s">
        <v>320</v>
      </c>
      <c r="K105" s="9"/>
      <c r="L105" s="9"/>
    </row>
    <row r="106" spans="1:12 16384:16384" x14ac:dyDescent="0.25">
      <c r="A106" s="3" t="s">
        <v>321</v>
      </c>
      <c r="B106" s="13">
        <f>Fragebogen!J99</f>
        <v>0</v>
      </c>
      <c r="D106" s="9"/>
      <c r="E106" s="5">
        <f t="shared" si="12"/>
        <v>0</v>
      </c>
      <c r="K106" s="9"/>
      <c r="L106" s="9"/>
    </row>
    <row r="107" spans="1:12 16384:16384" x14ac:dyDescent="0.25">
      <c r="A107" s="3" t="s">
        <v>322</v>
      </c>
      <c r="B107" s="19">
        <v>1</v>
      </c>
      <c r="C107" t="str">
        <f t="shared" ref="C107:C109" si="13">IF(B107=2,"ja","nein")</f>
        <v>nein</v>
      </c>
      <c r="D107" s="9"/>
      <c r="E107" s="5">
        <f t="shared" si="12"/>
        <v>0</v>
      </c>
      <c r="K107" s="9"/>
      <c r="L107" s="9"/>
      <c r="XFD107" s="220" t="s">
        <v>385</v>
      </c>
    </row>
    <row r="108" spans="1:12 16384:16384" x14ac:dyDescent="0.25">
      <c r="A108" s="3" t="s">
        <v>323</v>
      </c>
      <c r="B108" s="19">
        <v>1</v>
      </c>
      <c r="C108" t="str">
        <f t="shared" si="13"/>
        <v>nein</v>
      </c>
      <c r="D108" s="9"/>
      <c r="E108" s="5">
        <f t="shared" si="12"/>
        <v>0</v>
      </c>
      <c r="K108" s="9"/>
      <c r="L108" s="9"/>
      <c r="XFD108" s="220" t="s">
        <v>385</v>
      </c>
    </row>
    <row r="109" spans="1:12 16384:16384" x14ac:dyDescent="0.25">
      <c r="A109" s="3" t="s">
        <v>324</v>
      </c>
      <c r="B109" s="19">
        <v>1</v>
      </c>
      <c r="C109" t="str">
        <f t="shared" si="13"/>
        <v>nein</v>
      </c>
      <c r="D109" s="9"/>
      <c r="E109" s="5">
        <f t="shared" si="12"/>
        <v>0</v>
      </c>
      <c r="K109" s="9"/>
      <c r="L109" s="9"/>
    </row>
    <row r="110" spans="1:12 16384:16384" x14ac:dyDescent="0.25">
      <c r="A110" s="4" t="s">
        <v>127</v>
      </c>
      <c r="B110" s="19">
        <v>2</v>
      </c>
      <c r="C110" t="str">
        <f>IF(B110=2,"ja","nein")</f>
        <v>ja</v>
      </c>
      <c r="D110" s="9">
        <v>3</v>
      </c>
      <c r="E110" s="5">
        <f t="shared" si="12"/>
        <v>3</v>
      </c>
      <c r="K110" s="9"/>
      <c r="L110" s="9"/>
    </row>
    <row r="111" spans="1:12 16384:16384" x14ac:dyDescent="0.25">
      <c r="A111" s="4" t="s">
        <v>129</v>
      </c>
      <c r="B111" s="19">
        <v>1</v>
      </c>
      <c r="C111" t="str">
        <f t="shared" ref="C111:C113" si="14">IF(B111=2,"ja","nein")</f>
        <v>nein</v>
      </c>
      <c r="D111" s="9"/>
      <c r="E111" s="5">
        <f>IF(OR(D111=2,D111=3),IF(B111=2,3,D111-1),0)</f>
        <v>0</v>
      </c>
      <c r="K111" s="9"/>
      <c r="L111" s="9"/>
    </row>
    <row r="112" spans="1:12 16384:16384" x14ac:dyDescent="0.25">
      <c r="A112" t="s">
        <v>131</v>
      </c>
      <c r="B112" s="19" t="str">
        <f>CONCATENATE(Fragebogen!J106,Fragebogen!J107,Fragebogen!J108,Fragebogen!J109)</f>
        <v/>
      </c>
      <c r="D112" s="9"/>
      <c r="E112" s="5">
        <f t="shared" si="12"/>
        <v>0</v>
      </c>
      <c r="K112" s="9"/>
      <c r="L112" s="9"/>
    </row>
    <row r="113" spans="1:12" x14ac:dyDescent="0.25">
      <c r="A113" s="6" t="s">
        <v>137</v>
      </c>
      <c r="B113" s="22">
        <v>1</v>
      </c>
      <c r="C113" s="22" t="str">
        <f t="shared" si="14"/>
        <v>nein</v>
      </c>
      <c r="D113" s="27"/>
      <c r="E113" s="5">
        <f t="shared" si="12"/>
        <v>0</v>
      </c>
      <c r="K113" s="9"/>
      <c r="L113" s="9"/>
    </row>
    <row r="114" spans="1:12" x14ac:dyDescent="0.25">
      <c r="A114" s="4"/>
      <c r="D114" s="9"/>
      <c r="E114" s="43"/>
      <c r="K114" s="9"/>
      <c r="L114" s="9"/>
    </row>
    <row r="115" spans="1:12" x14ac:dyDescent="0.25">
      <c r="A115" s="4"/>
      <c r="D115" s="9"/>
      <c r="K115" s="9"/>
      <c r="L115" s="9"/>
    </row>
    <row r="116" spans="1:12" x14ac:dyDescent="0.25">
      <c r="A116" s="28" t="s">
        <v>325</v>
      </c>
      <c r="D116" s="9"/>
      <c r="E116" s="7"/>
      <c r="K116" s="9"/>
      <c r="L116" s="9"/>
    </row>
    <row r="117" spans="1:12" x14ac:dyDescent="0.25">
      <c r="A117" s="14" t="s">
        <v>326</v>
      </c>
      <c r="B117" s="15" t="s">
        <v>231</v>
      </c>
      <c r="C117" s="15" t="s">
        <v>232</v>
      </c>
      <c r="D117" s="15" t="s">
        <v>327</v>
      </c>
      <c r="E117" s="29"/>
      <c r="K117" s="9"/>
      <c r="L117" s="9"/>
    </row>
    <row r="118" spans="1:12" x14ac:dyDescent="0.25">
      <c r="A118" s="4" t="s">
        <v>328</v>
      </c>
      <c r="B118" s="19">
        <v>1</v>
      </c>
      <c r="C118" t="str">
        <f t="shared" ref="C118:C130" si="15">IF(B118=1,"selbst", "Subunternehmen")</f>
        <v>selbst</v>
      </c>
      <c r="D118" t="str">
        <f>IF(B118=2,Fragebogen!M71,"")</f>
        <v/>
      </c>
      <c r="E118" s="5"/>
      <c r="K118" s="9"/>
      <c r="L118" s="9"/>
    </row>
    <row r="119" spans="1:12" x14ac:dyDescent="0.25">
      <c r="A119" s="4" t="s">
        <v>329</v>
      </c>
      <c r="B119" s="19">
        <v>1</v>
      </c>
      <c r="C119" t="str">
        <f t="shared" si="15"/>
        <v>selbst</v>
      </c>
      <c r="D119" t="str">
        <f>IF(B119=2,Fragebogen!M73,"")</f>
        <v/>
      </c>
      <c r="E119" s="5"/>
      <c r="K119" s="9"/>
      <c r="L119" s="9"/>
    </row>
    <row r="120" spans="1:12" x14ac:dyDescent="0.25">
      <c r="A120" s="4" t="s">
        <v>330</v>
      </c>
      <c r="B120" s="19">
        <v>1</v>
      </c>
      <c r="C120" t="str">
        <f t="shared" si="15"/>
        <v>selbst</v>
      </c>
      <c r="D120" t="str">
        <f>IF(B120=2,Fragebogen!M74,"")</f>
        <v/>
      </c>
      <c r="E120" s="5"/>
      <c r="K120" s="9"/>
      <c r="L120" s="9"/>
    </row>
    <row r="121" spans="1:12" x14ac:dyDescent="0.25">
      <c r="A121" s="4" t="s">
        <v>331</v>
      </c>
      <c r="B121" s="19">
        <v>1</v>
      </c>
      <c r="C121" t="str">
        <f t="shared" si="15"/>
        <v>selbst</v>
      </c>
      <c r="D121" t="str">
        <f>IF(B121=2,Fragebogen!M76,"")</f>
        <v/>
      </c>
      <c r="E121" s="5"/>
      <c r="K121" s="9"/>
      <c r="L121" s="9"/>
    </row>
    <row r="122" spans="1:12" x14ac:dyDescent="0.25">
      <c r="A122" s="4" t="s">
        <v>332</v>
      </c>
      <c r="B122" s="19">
        <v>1</v>
      </c>
      <c r="C122" t="str">
        <f t="shared" si="15"/>
        <v>selbst</v>
      </c>
      <c r="D122" t="str">
        <f>IF(B122=2,Fragebogen!M77,"")</f>
        <v/>
      </c>
      <c r="E122" s="5"/>
      <c r="K122" s="9"/>
      <c r="L122" s="9"/>
    </row>
    <row r="123" spans="1:12" x14ac:dyDescent="0.25">
      <c r="A123" s="4" t="s">
        <v>333</v>
      </c>
      <c r="B123" s="19">
        <v>1</v>
      </c>
      <c r="C123" t="str">
        <f t="shared" si="15"/>
        <v>selbst</v>
      </c>
      <c r="D123" t="str">
        <f>IF(B123=2,Fragebogen!M78,"")</f>
        <v/>
      </c>
      <c r="E123" s="5"/>
      <c r="K123" s="9"/>
      <c r="L123" s="9"/>
    </row>
    <row r="124" spans="1:12" x14ac:dyDescent="0.25">
      <c r="A124" s="4" t="s">
        <v>334</v>
      </c>
      <c r="B124" s="19">
        <v>1</v>
      </c>
      <c r="C124" t="str">
        <f t="shared" si="15"/>
        <v>selbst</v>
      </c>
      <c r="D124" t="str">
        <f>IF(B124=2,Fragebogen!M79,"")</f>
        <v/>
      </c>
      <c r="E124" s="5"/>
      <c r="K124" s="9"/>
      <c r="L124" s="9"/>
    </row>
    <row r="125" spans="1:12" x14ac:dyDescent="0.25">
      <c r="A125" s="4" t="s">
        <v>335</v>
      </c>
      <c r="B125" s="19">
        <v>1</v>
      </c>
      <c r="C125" t="str">
        <f t="shared" si="15"/>
        <v>selbst</v>
      </c>
      <c r="D125" t="str">
        <f>IF(B125=2,Fragebogen!M80,"")</f>
        <v/>
      </c>
      <c r="E125" s="5"/>
      <c r="K125" s="9"/>
      <c r="L125" s="9"/>
    </row>
    <row r="126" spans="1:12" x14ac:dyDescent="0.25">
      <c r="A126" s="4" t="s">
        <v>336</v>
      </c>
      <c r="B126" s="19">
        <v>1</v>
      </c>
      <c r="C126" t="str">
        <f t="shared" si="15"/>
        <v>selbst</v>
      </c>
      <c r="D126" t="str">
        <f>IF(B126=2,Fragebogen!M81,"")</f>
        <v/>
      </c>
      <c r="E126" s="5"/>
      <c r="K126" s="9"/>
      <c r="L126" s="9"/>
    </row>
    <row r="127" spans="1:12" x14ac:dyDescent="0.25">
      <c r="A127" s="4" t="s">
        <v>337</v>
      </c>
      <c r="B127" s="19">
        <v>1</v>
      </c>
      <c r="C127" t="str">
        <f t="shared" si="15"/>
        <v>selbst</v>
      </c>
      <c r="D127" t="str">
        <f>IF(B127=2,Fragebogen!M82,"")</f>
        <v/>
      </c>
      <c r="E127" s="5"/>
      <c r="K127" s="9"/>
      <c r="L127" s="9"/>
    </row>
    <row r="128" spans="1:12" x14ac:dyDescent="0.25">
      <c r="A128" s="4" t="s">
        <v>338</v>
      </c>
      <c r="B128" s="19">
        <v>1</v>
      </c>
      <c r="C128" t="str">
        <f t="shared" si="15"/>
        <v>selbst</v>
      </c>
      <c r="D128" t="str">
        <f>IF(B128=2,Fragebogen!M83,"")</f>
        <v/>
      </c>
      <c r="E128" s="5"/>
      <c r="K128" s="9"/>
      <c r="L128" s="9"/>
    </row>
    <row r="129" spans="1:12 16384:16384" x14ac:dyDescent="0.25">
      <c r="A129" s="4" t="s">
        <v>106</v>
      </c>
      <c r="B129" s="19">
        <v>1</v>
      </c>
      <c r="C129" t="str">
        <f t="shared" si="15"/>
        <v>selbst</v>
      </c>
      <c r="D129" t="str">
        <f>IF(B129=2,Fragebogen!M84,"")</f>
        <v/>
      </c>
      <c r="E129" s="5"/>
      <c r="K129" s="9"/>
      <c r="L129" s="9"/>
    </row>
    <row r="130" spans="1:12 16384:16384" x14ac:dyDescent="0.25">
      <c r="A130" s="6" t="s">
        <v>339</v>
      </c>
      <c r="B130" s="22">
        <v>1</v>
      </c>
      <c r="C130" s="7" t="str">
        <f t="shared" si="15"/>
        <v>selbst</v>
      </c>
      <c r="D130" s="7" t="str">
        <f>IF(B130=2,Fragebogen!M85,"")</f>
        <v/>
      </c>
      <c r="E130" s="8"/>
      <c r="K130" s="9"/>
      <c r="L130" s="9"/>
    </row>
    <row r="131" spans="1:12 16384:16384" x14ac:dyDescent="0.25">
      <c r="A131" s="4"/>
      <c r="D131" s="9"/>
      <c r="K131" s="9"/>
      <c r="L131" s="9"/>
    </row>
    <row r="132" spans="1:12 16384:16384" ht="15.75" thickBot="1" x14ac:dyDescent="0.3">
      <c r="A132" s="4"/>
      <c r="D132" s="9"/>
      <c r="K132" s="9"/>
      <c r="L132" s="9"/>
    </row>
    <row r="133" spans="1:12 16384:16384" s="10" customFormat="1" ht="19.5" thickTop="1" x14ac:dyDescent="0.3">
      <c r="A133" s="11" t="s">
        <v>340</v>
      </c>
      <c r="B133" s="11"/>
      <c r="C133" s="11"/>
      <c r="K133"/>
      <c r="L133"/>
    </row>
    <row r="134" spans="1:12 16384:16384" ht="15" customHeight="1" x14ac:dyDescent="0.3">
      <c r="B134" s="1"/>
      <c r="C134" s="34"/>
    </row>
    <row r="135" spans="1:12 16384:16384" ht="15" customHeight="1" x14ac:dyDescent="0.3">
      <c r="A135" s="36" t="s">
        <v>170</v>
      </c>
      <c r="B135" s="37" t="b">
        <v>1</v>
      </c>
      <c r="C135" s="34"/>
    </row>
    <row r="136" spans="1:12 16384:16384" ht="15" customHeight="1" x14ac:dyDescent="0.3">
      <c r="A136" s="3" t="s">
        <v>341</v>
      </c>
      <c r="B136" s="38" t="b">
        <v>1</v>
      </c>
      <c r="C136" s="34"/>
    </row>
    <row r="137" spans="1:12 16384:16384" ht="15" customHeight="1" x14ac:dyDescent="0.3">
      <c r="A137" s="3" t="s">
        <v>342</v>
      </c>
      <c r="B137" s="38" t="b">
        <v>1</v>
      </c>
      <c r="C137" s="34"/>
    </row>
    <row r="138" spans="1:12 16384:16384" ht="15" customHeight="1" x14ac:dyDescent="0.3">
      <c r="A138" s="3" t="s">
        <v>343</v>
      </c>
      <c r="B138" s="38" t="b">
        <v>1</v>
      </c>
      <c r="C138" s="34"/>
    </row>
    <row r="139" spans="1:12 16384:16384" ht="15" customHeight="1" x14ac:dyDescent="0.3">
      <c r="A139" s="35" t="s">
        <v>344</v>
      </c>
      <c r="B139" s="39" t="b">
        <v>1</v>
      </c>
      <c r="C139" s="34"/>
    </row>
    <row r="140" spans="1:12 16384:16384" ht="15" customHeight="1" x14ac:dyDescent="0.3">
      <c r="A140" s="1"/>
      <c r="B140" s="1"/>
      <c r="C140" s="34"/>
    </row>
    <row r="141" spans="1:12 16384:16384" x14ac:dyDescent="0.25">
      <c r="A141" s="14" t="s">
        <v>211</v>
      </c>
      <c r="B141" s="15" t="s">
        <v>231</v>
      </c>
      <c r="C141" s="15" t="s">
        <v>232</v>
      </c>
      <c r="D141" s="15" t="s">
        <v>277</v>
      </c>
      <c r="E141" s="29" t="s">
        <v>278</v>
      </c>
      <c r="K141" s="9"/>
      <c r="L141" s="9"/>
    </row>
    <row r="142" spans="1:12 16384:16384" x14ac:dyDescent="0.25">
      <c r="A142" t="s">
        <v>142</v>
      </c>
      <c r="B142" s="19">
        <v>1</v>
      </c>
      <c r="C142" t="str">
        <f>IF(B142=2,"erfüllt","nicht erfüllt")</f>
        <v>nicht erfüllt</v>
      </c>
      <c r="E142" s="2"/>
      <c r="XFD142" t="s">
        <v>345</v>
      </c>
    </row>
    <row r="143" spans="1:12 16384:16384" x14ac:dyDescent="0.25">
      <c r="A143" t="s">
        <v>144</v>
      </c>
      <c r="B143" s="19">
        <v>1</v>
      </c>
      <c r="C143" t="str">
        <f>IF(B143=2,"erfüllt","nicht erfüllt")</f>
        <v>nicht erfüllt</v>
      </c>
      <c r="E143" s="5"/>
      <c r="XFD143" t="s">
        <v>346</v>
      </c>
    </row>
    <row r="144" spans="1:12 16384:16384" x14ac:dyDescent="0.25">
      <c r="A144" t="s">
        <v>158</v>
      </c>
      <c r="B144" s="19">
        <v>2</v>
      </c>
      <c r="C144" t="str">
        <f>IF(B144=2,"ja","nein")</f>
        <v>ja</v>
      </c>
      <c r="D144" s="9">
        <v>1</v>
      </c>
      <c r="E144" s="5"/>
      <c r="K144" s="9"/>
      <c r="L144" s="9"/>
    </row>
    <row r="145" spans="1:12" x14ac:dyDescent="0.25">
      <c r="A145" s="3" t="s">
        <v>347</v>
      </c>
      <c r="B145" s="1">
        <f>Fragebogen!G155</f>
        <v>0</v>
      </c>
      <c r="D145" s="9"/>
      <c r="E145" s="5"/>
      <c r="F145" t="s">
        <v>299</v>
      </c>
      <c r="K145" s="9"/>
      <c r="L145" s="9"/>
    </row>
    <row r="146" spans="1:12" x14ac:dyDescent="0.25">
      <c r="A146" s="3" t="s">
        <v>348</v>
      </c>
      <c r="B146" s="1">
        <f>Fragebogen!G156</f>
        <v>0</v>
      </c>
      <c r="D146" s="9"/>
      <c r="E146" s="5"/>
      <c r="K146" s="9"/>
      <c r="L146" s="9"/>
    </row>
    <row r="147" spans="1:12" x14ac:dyDescent="0.25">
      <c r="A147" s="3" t="s">
        <v>349</v>
      </c>
      <c r="B147" s="1">
        <f>Fragebogen!G157</f>
        <v>0</v>
      </c>
      <c r="D147" s="9"/>
      <c r="E147" s="5"/>
      <c r="K147" s="9"/>
      <c r="L147" s="9"/>
    </row>
    <row r="148" spans="1:12" x14ac:dyDescent="0.25">
      <c r="A148" s="3" t="s">
        <v>350</v>
      </c>
      <c r="B148" s="1">
        <f>Fragebogen!G158</f>
        <v>0</v>
      </c>
      <c r="D148" s="9"/>
      <c r="E148" s="5"/>
      <c r="K148" s="9"/>
      <c r="L148" s="9"/>
    </row>
    <row r="149" spans="1:12" x14ac:dyDescent="0.25">
      <c r="A149" s="3" t="s">
        <v>351</v>
      </c>
      <c r="B149" s="1">
        <f>Fragebogen!G159</f>
        <v>0</v>
      </c>
      <c r="D149" s="9"/>
      <c r="E149" s="5"/>
      <c r="K149" s="9"/>
      <c r="L149" s="9"/>
    </row>
    <row r="150" spans="1:12" x14ac:dyDescent="0.25">
      <c r="A150" s="3" t="s">
        <v>352</v>
      </c>
      <c r="B150" s="1">
        <f>Fragebogen!G160</f>
        <v>0</v>
      </c>
      <c r="D150" s="9"/>
      <c r="E150" s="5"/>
      <c r="K150" s="9"/>
      <c r="L150" s="9"/>
    </row>
    <row r="151" spans="1:12" x14ac:dyDescent="0.25">
      <c r="A151" s="3" t="s">
        <v>353</v>
      </c>
      <c r="B151" s="1">
        <f>Fragebogen!G161</f>
        <v>0</v>
      </c>
      <c r="D151" s="9"/>
      <c r="E151" s="5"/>
      <c r="K151" s="9"/>
      <c r="L151" s="9"/>
    </row>
    <row r="152" spans="1:12" x14ac:dyDescent="0.25">
      <c r="A152" s="3" t="s">
        <v>354</v>
      </c>
      <c r="B152" s="1">
        <f>Fragebogen!G162</f>
        <v>0</v>
      </c>
      <c r="D152" s="9"/>
      <c r="E152" s="5"/>
      <c r="K152" s="9"/>
      <c r="L152" s="9"/>
    </row>
    <row r="153" spans="1:12" x14ac:dyDescent="0.25">
      <c r="A153" s="3" t="s">
        <v>355</v>
      </c>
      <c r="B153" s="1">
        <f>Fragebogen!G163</f>
        <v>0</v>
      </c>
      <c r="D153" s="9"/>
      <c r="E153" s="5"/>
      <c r="K153" s="9"/>
      <c r="L153" s="9"/>
    </row>
    <row r="154" spans="1:12" x14ac:dyDescent="0.25">
      <c r="A154" s="3" t="s">
        <v>356</v>
      </c>
      <c r="B154" s="1">
        <v>0</v>
      </c>
      <c r="C154" t="str">
        <f>IF(B154=3,"ARGE",IF(B154=2,"NU","HU"))</f>
        <v>HU</v>
      </c>
      <c r="D154" s="9"/>
      <c r="E154" s="5"/>
      <c r="K154" s="9"/>
      <c r="L154" s="9"/>
    </row>
    <row r="155" spans="1:12" x14ac:dyDescent="0.25">
      <c r="A155" s="3" t="s">
        <v>357</v>
      </c>
      <c r="B155" s="1">
        <f>Fragebogen!M155</f>
        <v>0</v>
      </c>
      <c r="D155" s="9"/>
      <c r="E155" s="5"/>
      <c r="K155" s="9"/>
      <c r="L155" s="9"/>
    </row>
    <row r="156" spans="1:12" x14ac:dyDescent="0.25">
      <c r="A156" s="3" t="s">
        <v>358</v>
      </c>
      <c r="B156" s="1">
        <f>Fragebogen!M156</f>
        <v>0</v>
      </c>
      <c r="D156" s="9"/>
      <c r="E156" s="5"/>
      <c r="K156" s="9"/>
      <c r="L156" s="9"/>
    </row>
    <row r="157" spans="1:12" x14ac:dyDescent="0.25">
      <c r="A157" s="3" t="s">
        <v>359</v>
      </c>
      <c r="B157" s="1">
        <f>Fragebogen!M157</f>
        <v>0</v>
      </c>
      <c r="D157" s="9"/>
      <c r="E157" s="5"/>
      <c r="K157" s="9"/>
      <c r="L157" s="9"/>
    </row>
    <row r="158" spans="1:12" x14ac:dyDescent="0.25">
      <c r="A158" s="3" t="s">
        <v>360</v>
      </c>
      <c r="B158" s="1">
        <f>Fragebogen!M158</f>
        <v>0</v>
      </c>
      <c r="D158" s="9"/>
      <c r="E158" s="5"/>
      <c r="K158" s="9"/>
      <c r="L158" s="9"/>
    </row>
    <row r="159" spans="1:12" x14ac:dyDescent="0.25">
      <c r="A159" s="3" t="s">
        <v>361</v>
      </c>
      <c r="B159" s="1">
        <f>Fragebogen!M159</f>
        <v>0</v>
      </c>
      <c r="D159" s="9"/>
      <c r="E159" s="5"/>
      <c r="K159" s="9"/>
      <c r="L159" s="9"/>
    </row>
    <row r="160" spans="1:12" x14ac:dyDescent="0.25">
      <c r="A160" s="3" t="s">
        <v>362</v>
      </c>
      <c r="B160" s="1">
        <f>Fragebogen!M160</f>
        <v>0</v>
      </c>
      <c r="D160" s="9"/>
      <c r="E160" s="5"/>
      <c r="K160" s="9"/>
      <c r="L160" s="9"/>
    </row>
    <row r="161" spans="1:12 16384:16384" x14ac:dyDescent="0.25">
      <c r="A161" s="3" t="s">
        <v>363</v>
      </c>
      <c r="B161" s="1">
        <f>Fragebogen!M161</f>
        <v>0</v>
      </c>
      <c r="D161" s="9"/>
      <c r="E161" s="5"/>
      <c r="K161" s="9"/>
      <c r="L161" s="9"/>
    </row>
    <row r="162" spans="1:12 16384:16384" x14ac:dyDescent="0.25">
      <c r="A162" s="3" t="s">
        <v>364</v>
      </c>
      <c r="B162" s="1">
        <f>Fragebogen!M162</f>
        <v>0</v>
      </c>
      <c r="D162" s="9"/>
      <c r="E162" s="5"/>
      <c r="K162" s="9"/>
      <c r="L162" s="9"/>
    </row>
    <row r="163" spans="1:12 16384:16384" x14ac:dyDescent="0.25">
      <c r="A163" s="3" t="s">
        <v>365</v>
      </c>
      <c r="B163" s="1">
        <f>Fragebogen!M163</f>
        <v>0</v>
      </c>
      <c r="D163" s="9"/>
      <c r="E163" s="5"/>
      <c r="K163" s="9"/>
      <c r="L163" s="9"/>
    </row>
    <row r="164" spans="1:12 16384:16384" x14ac:dyDescent="0.25">
      <c r="A164" s="3" t="s">
        <v>366</v>
      </c>
      <c r="B164" s="19">
        <v>3</v>
      </c>
      <c r="C164" t="str">
        <f>IF(B164=3,"ARGE",IF(B164=2,"NU","HU"))</f>
        <v>ARGE</v>
      </c>
      <c r="D164" s="9"/>
      <c r="E164" s="5"/>
      <c r="K164" s="9"/>
      <c r="L164" s="9"/>
    </row>
    <row r="165" spans="1:12 16384:16384" x14ac:dyDescent="0.25">
      <c r="A165" s="3" t="s">
        <v>174</v>
      </c>
      <c r="B165" s="19">
        <v>1</v>
      </c>
      <c r="C165" t="str">
        <f>IF(B165=2,"ja","nein")</f>
        <v>nein</v>
      </c>
      <c r="E165" s="5" t="s">
        <v>1</v>
      </c>
    </row>
    <row r="166" spans="1:12 16384:16384" x14ac:dyDescent="0.25">
      <c r="A166" s="3" t="s">
        <v>367</v>
      </c>
      <c r="B166" s="13">
        <f>Fragebogen!L166</f>
        <v>0</v>
      </c>
      <c r="E166" s="5"/>
    </row>
    <row r="167" spans="1:12 16384:16384" x14ac:dyDescent="0.25">
      <c r="A167" s="3" t="s">
        <v>177</v>
      </c>
      <c r="B167" s="19">
        <v>1</v>
      </c>
      <c r="C167" t="str">
        <f t="shared" ref="C167:C172" si="16">IF(B167=2,"ja","nein")</f>
        <v>nein</v>
      </c>
      <c r="E167" s="5"/>
      <c r="XFD167" t="s">
        <v>407</v>
      </c>
    </row>
    <row r="168" spans="1:12 16384:16384" x14ac:dyDescent="0.25">
      <c r="A168" s="3" t="s">
        <v>191</v>
      </c>
      <c r="B168" s="19">
        <v>1</v>
      </c>
      <c r="C168" t="str">
        <f t="shared" si="16"/>
        <v>nein</v>
      </c>
      <c r="E168" s="5"/>
      <c r="XFD168" t="s">
        <v>287</v>
      </c>
    </row>
    <row r="169" spans="1:12 16384:16384" x14ac:dyDescent="0.25">
      <c r="A169" s="3" t="s">
        <v>368</v>
      </c>
      <c r="B169" s="19">
        <v>1</v>
      </c>
      <c r="C169" t="str">
        <f t="shared" si="16"/>
        <v>nein</v>
      </c>
      <c r="E169" s="5"/>
      <c r="XFD169" s="220" t="s">
        <v>385</v>
      </c>
    </row>
    <row r="170" spans="1:12 16384:16384" x14ac:dyDescent="0.25">
      <c r="A170" s="3" t="s">
        <v>369</v>
      </c>
      <c r="B170" s="19">
        <v>1</v>
      </c>
      <c r="C170" t="str">
        <f t="shared" si="16"/>
        <v>nein</v>
      </c>
      <c r="E170" s="5"/>
      <c r="XFD170" s="220" t="s">
        <v>385</v>
      </c>
    </row>
    <row r="171" spans="1:12 16384:16384" x14ac:dyDescent="0.25">
      <c r="A171" s="3" t="s">
        <v>182</v>
      </c>
      <c r="B171" s="19" t="s">
        <v>267</v>
      </c>
      <c r="E171" s="5"/>
    </row>
    <row r="172" spans="1:12 16384:16384" x14ac:dyDescent="0.25">
      <c r="A172" s="3" t="s">
        <v>187</v>
      </c>
      <c r="B172" s="19">
        <v>1</v>
      </c>
      <c r="C172" t="str">
        <f t="shared" si="16"/>
        <v>nein</v>
      </c>
      <c r="E172" s="5"/>
    </row>
    <row r="173" spans="1:12 16384:16384" x14ac:dyDescent="0.25">
      <c r="A173" s="3" t="s">
        <v>189</v>
      </c>
      <c r="B173" s="19" t="s">
        <v>267</v>
      </c>
      <c r="E173" s="5"/>
    </row>
    <row r="174" spans="1:12 16384:16384" x14ac:dyDescent="0.25">
      <c r="A174" s="3" t="s">
        <v>191</v>
      </c>
      <c r="B174" s="19" t="s">
        <v>267</v>
      </c>
      <c r="E174" s="5"/>
    </row>
    <row r="175" spans="1:12 16384:16384" x14ac:dyDescent="0.25">
      <c r="A175" s="3" t="s">
        <v>403</v>
      </c>
      <c r="B175" s="13">
        <v>0</v>
      </c>
      <c r="E175" s="5"/>
      <c r="XFD175" t="s">
        <v>405</v>
      </c>
    </row>
    <row r="176" spans="1:12 16384:16384" x14ac:dyDescent="0.25">
      <c r="A176" s="3" t="s">
        <v>404</v>
      </c>
      <c r="B176" s="13">
        <v>1</v>
      </c>
      <c r="E176" s="5"/>
      <c r="XFD176" t="s">
        <v>406</v>
      </c>
    </row>
    <row r="177" spans="1:12" x14ac:dyDescent="0.25">
      <c r="A177" s="3" t="s">
        <v>199</v>
      </c>
      <c r="B177" s="13">
        <f>Fragebogen!K179</f>
        <v>0</v>
      </c>
      <c r="E177" s="5"/>
    </row>
    <row r="178" spans="1:12" x14ac:dyDescent="0.25">
      <c r="A178" s="35" t="s">
        <v>370</v>
      </c>
      <c r="B178" s="22" t="s">
        <v>267</v>
      </c>
      <c r="C178" s="7"/>
      <c r="D178" s="7"/>
      <c r="E178" s="8"/>
    </row>
    <row r="180" spans="1:12" x14ac:dyDescent="0.25">
      <c r="A180" s="28" t="s">
        <v>371</v>
      </c>
      <c r="D180" s="9"/>
      <c r="E180" s="7"/>
      <c r="K180" s="9"/>
      <c r="L180" s="9"/>
    </row>
    <row r="181" spans="1:12" x14ac:dyDescent="0.25">
      <c r="A181" s="14" t="s">
        <v>326</v>
      </c>
      <c r="B181" s="15" t="s">
        <v>231</v>
      </c>
      <c r="C181" s="15" t="s">
        <v>232</v>
      </c>
      <c r="D181" s="15" t="s">
        <v>327</v>
      </c>
      <c r="E181" s="29"/>
      <c r="K181" s="9"/>
      <c r="L181" s="9"/>
    </row>
    <row r="182" spans="1:12" x14ac:dyDescent="0.25">
      <c r="A182" s="4" t="s">
        <v>328</v>
      </c>
      <c r="B182" s="19">
        <v>1</v>
      </c>
      <c r="C182" t="str">
        <f>IF(B182=1,"selbst",IF(B182=2,"Sub","irrelevant"))</f>
        <v>selbst</v>
      </c>
      <c r="D182" t="str">
        <f>IF(B182=2,Fragebogen!M137,"")</f>
        <v/>
      </c>
      <c r="E182" s="5"/>
      <c r="K182" s="9"/>
      <c r="L182" s="9"/>
    </row>
    <row r="183" spans="1:12" x14ac:dyDescent="0.25">
      <c r="A183" s="4" t="s">
        <v>372</v>
      </c>
      <c r="B183" s="19">
        <v>1</v>
      </c>
      <c r="C183" t="str">
        <f>IF(B183=1,"selbst",IF(B183=2,"Sub","irrelevant"))</f>
        <v>selbst</v>
      </c>
      <c r="D183" t="str">
        <f>IF(B183=2,Fragebogen!M138,"")</f>
        <v/>
      </c>
      <c r="E183" s="5"/>
      <c r="K183" s="9"/>
      <c r="L183" s="9"/>
    </row>
    <row r="184" spans="1:12" x14ac:dyDescent="0.25">
      <c r="A184" s="4" t="s">
        <v>373</v>
      </c>
      <c r="B184" s="19">
        <v>1</v>
      </c>
      <c r="C184" t="str">
        <f t="shared" ref="C184:C195" si="17">IF(B184=1,"selbst",IF(B184=2,"Sub","irrelevant"))</f>
        <v>selbst</v>
      </c>
      <c r="D184" t="str">
        <f>IF(B184=2,Fragebogen!M139,"")</f>
        <v/>
      </c>
      <c r="E184" s="5"/>
      <c r="K184" s="9"/>
      <c r="L184" s="9"/>
    </row>
    <row r="185" spans="1:12" x14ac:dyDescent="0.25">
      <c r="A185" s="4" t="s">
        <v>374</v>
      </c>
      <c r="B185" s="19">
        <v>1</v>
      </c>
      <c r="C185" t="str">
        <f t="shared" si="17"/>
        <v>selbst</v>
      </c>
      <c r="D185" t="str">
        <f>IF(B185=2,Fragebogen!M140,"")</f>
        <v/>
      </c>
      <c r="E185" s="5"/>
      <c r="K185" s="9"/>
      <c r="L185" s="9"/>
    </row>
    <row r="186" spans="1:12" x14ac:dyDescent="0.25">
      <c r="A186" s="4" t="s">
        <v>375</v>
      </c>
      <c r="B186" s="19">
        <v>1</v>
      </c>
      <c r="C186" t="str">
        <f t="shared" si="17"/>
        <v>selbst</v>
      </c>
      <c r="D186" t="str">
        <f>IF(B186=2,Fragebogen!M141,"")</f>
        <v/>
      </c>
      <c r="E186" s="5"/>
      <c r="K186" s="9"/>
      <c r="L186" s="9"/>
    </row>
    <row r="187" spans="1:12" x14ac:dyDescent="0.25">
      <c r="A187" s="4" t="s">
        <v>376</v>
      </c>
      <c r="B187" s="19">
        <v>1</v>
      </c>
      <c r="C187" t="str">
        <f t="shared" si="17"/>
        <v>selbst</v>
      </c>
      <c r="D187" t="str">
        <f>IF(B187=2,Fragebogen!M142,"")</f>
        <v/>
      </c>
      <c r="E187" s="5"/>
      <c r="K187" s="9"/>
      <c r="L187" s="9"/>
    </row>
    <row r="188" spans="1:12" x14ac:dyDescent="0.25">
      <c r="A188" s="4" t="s">
        <v>329</v>
      </c>
      <c r="B188" s="19">
        <v>1</v>
      </c>
      <c r="C188" t="str">
        <f t="shared" si="17"/>
        <v>selbst</v>
      </c>
      <c r="D188" t="str">
        <f>IF(B188=2,Fragebogen!M143,"")</f>
        <v/>
      </c>
      <c r="E188" s="5"/>
      <c r="K188" s="9"/>
      <c r="L188" s="9"/>
    </row>
    <row r="189" spans="1:12" x14ac:dyDescent="0.25">
      <c r="A189" s="4" t="s">
        <v>330</v>
      </c>
      <c r="B189" s="19">
        <v>1</v>
      </c>
      <c r="C189" t="str">
        <f t="shared" si="17"/>
        <v>selbst</v>
      </c>
      <c r="D189" t="str">
        <f>IF(B189=2,Fragebogen!M144,"")</f>
        <v/>
      </c>
      <c r="E189" s="5"/>
      <c r="K189" s="9"/>
      <c r="L189" s="9"/>
    </row>
    <row r="190" spans="1:12" x14ac:dyDescent="0.25">
      <c r="A190" s="4" t="s">
        <v>336</v>
      </c>
      <c r="B190" s="19">
        <v>1</v>
      </c>
      <c r="C190" t="str">
        <f t="shared" si="17"/>
        <v>selbst</v>
      </c>
      <c r="D190" t="str">
        <f>IF(B190=2,Fragebogen!M146,"")</f>
        <v/>
      </c>
      <c r="E190" s="5"/>
      <c r="K190" s="9"/>
      <c r="L190" s="9"/>
    </row>
    <row r="191" spans="1:12" x14ac:dyDescent="0.25">
      <c r="A191" s="4" t="s">
        <v>337</v>
      </c>
      <c r="B191" s="19">
        <v>1</v>
      </c>
      <c r="C191" t="str">
        <f t="shared" si="17"/>
        <v>selbst</v>
      </c>
      <c r="D191" t="str">
        <f>IF(B191=2,Fragebogen!M147,"")</f>
        <v/>
      </c>
      <c r="E191" s="5"/>
      <c r="K191" s="9"/>
      <c r="L191" s="9"/>
    </row>
    <row r="192" spans="1:12" x14ac:dyDescent="0.25">
      <c r="A192" s="4" t="s">
        <v>338</v>
      </c>
      <c r="B192" s="19">
        <v>1</v>
      </c>
      <c r="C192" t="str">
        <f t="shared" si="17"/>
        <v>selbst</v>
      </c>
      <c r="D192" t="str">
        <f>IF(B192=2,Fragebogen!M148,"")</f>
        <v/>
      </c>
      <c r="E192" s="5"/>
      <c r="K192" s="9"/>
      <c r="L192" s="9"/>
    </row>
    <row r="193" spans="1:12" x14ac:dyDescent="0.25">
      <c r="A193" s="4" t="s">
        <v>168</v>
      </c>
      <c r="B193" s="19">
        <v>1</v>
      </c>
      <c r="C193" t="str">
        <f t="shared" si="17"/>
        <v>selbst</v>
      </c>
      <c r="D193" t="str">
        <f>IF(B193=2,Fragebogen!M149,"")</f>
        <v/>
      </c>
      <c r="E193" s="5"/>
      <c r="K193" s="9"/>
      <c r="L193" s="9"/>
    </row>
    <row r="194" spans="1:12" x14ac:dyDescent="0.25">
      <c r="A194" t="s">
        <v>339</v>
      </c>
      <c r="B194" s="19">
        <v>1</v>
      </c>
      <c r="C194" t="str">
        <f t="shared" si="17"/>
        <v>selbst</v>
      </c>
      <c r="D194" t="str">
        <f>IF(B194=2,Fragebogen!M150,"")</f>
        <v/>
      </c>
      <c r="E194" s="5"/>
      <c r="K194" s="9"/>
      <c r="L194" s="9"/>
    </row>
    <row r="195" spans="1:12" x14ac:dyDescent="0.25">
      <c r="A195" s="6" t="s">
        <v>170</v>
      </c>
      <c r="B195" s="22">
        <v>1</v>
      </c>
      <c r="C195" s="7" t="str">
        <f t="shared" si="17"/>
        <v>selbst</v>
      </c>
      <c r="D195" s="7" t="str">
        <f>IF(B195=2,Fragebogen!M151,"")</f>
        <v/>
      </c>
      <c r="E195" s="8"/>
      <c r="K195" s="9"/>
      <c r="L195" s="9"/>
    </row>
    <row r="196" spans="1:12" x14ac:dyDescent="0.25">
      <c r="K196" s="9"/>
      <c r="L196" s="9"/>
    </row>
    <row r="197" spans="1:12" ht="15.75" thickBot="1" x14ac:dyDescent="0.3">
      <c r="K197" s="9"/>
      <c r="L197" s="9"/>
    </row>
    <row r="198" spans="1:12" s="10" customFormat="1" ht="19.5" thickTop="1" x14ac:dyDescent="0.3">
      <c r="A198" s="11" t="s">
        <v>418</v>
      </c>
      <c r="B198" s="11"/>
      <c r="C198" s="11"/>
      <c r="K198"/>
      <c r="L198"/>
    </row>
    <row r="199" spans="1:12" ht="18.75" x14ac:dyDescent="0.3">
      <c r="A199" s="34"/>
      <c r="B199" s="34"/>
      <c r="C199" s="34"/>
    </row>
    <row r="200" spans="1:12" x14ac:dyDescent="0.25">
      <c r="A200" s="168" t="s">
        <v>211</v>
      </c>
      <c r="B200" s="17" t="s">
        <v>231</v>
      </c>
      <c r="C200" s="169" t="s">
        <v>232</v>
      </c>
    </row>
    <row r="201" spans="1:12" x14ac:dyDescent="0.25">
      <c r="A201" s="170" t="s">
        <v>413</v>
      </c>
      <c r="B201" s="42">
        <v>1</v>
      </c>
      <c r="C201" s="2" t="str">
        <f>IF(B201=2,"ja","nein")</f>
        <v>nein</v>
      </c>
      <c r="E201" t="s">
        <v>377</v>
      </c>
    </row>
    <row r="202" spans="1:12" x14ac:dyDescent="0.25">
      <c r="A202" s="4" t="s">
        <v>414</v>
      </c>
      <c r="B202" s="19">
        <v>1</v>
      </c>
      <c r="C202" s="5" t="str">
        <f t="shared" ref="C202:C203" si="18">IF(B202=2,"ja","nein")</f>
        <v>nein</v>
      </c>
      <c r="E202" t="s">
        <v>378</v>
      </c>
    </row>
    <row r="203" spans="1:12" x14ac:dyDescent="0.25">
      <c r="A203" s="4" t="s">
        <v>415</v>
      </c>
      <c r="B203" s="19">
        <v>1</v>
      </c>
      <c r="C203" s="5" t="str">
        <f t="shared" si="18"/>
        <v>nein</v>
      </c>
      <c r="E203" t="s">
        <v>379</v>
      </c>
    </row>
    <row r="204" spans="1:12" x14ac:dyDescent="0.25">
      <c r="A204" s="35" t="s">
        <v>416</v>
      </c>
      <c r="B204" s="22">
        <v>1</v>
      </c>
      <c r="C204" s="8" t="str">
        <f>IF(B204=2,"ja","nein")</f>
        <v>nein</v>
      </c>
      <c r="E204" t="s">
        <v>380</v>
      </c>
    </row>
    <row r="12325" spans="2:2" x14ac:dyDescent="0.25">
      <c r="B12325" s="19">
        <v>1</v>
      </c>
    </row>
    <row r="125123" spans="2:2" x14ac:dyDescent="0.25">
      <c r="B125123" s="19">
        <v>1</v>
      </c>
    </row>
  </sheetData>
  <phoneticPr fontId="42" type="noConversion"/>
  <pageMargins left="0.7" right="0.7" top="0.78740157499999996" bottom="0.78740157499999996" header="0.3" footer="0.3"/>
  <pageSetup paperSize="9" orientation="portrait" r:id="rId1"/>
  <headerFooter>
    <oddFooter>&amp;L&amp;1#&amp;"Arial"&amp;8&amp;K000000Vertraulichkeit: C2 - Intern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9e11205-f244-46e5-ad71-591f3bf12556">
      <Terms xmlns="http://schemas.microsoft.com/office/infopath/2007/PartnerControls"/>
    </lcf76f155ced4ddcb4097134ff3c332f>
    <TaxCatchAll xmlns="1c42ae41-ce78-49d9-8548-9d56062cafc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4C3DA9FA2FDCF499825B7A3A2DE63B8" ma:contentTypeVersion="12" ma:contentTypeDescription="Ein neues Dokument erstellen." ma:contentTypeScope="" ma:versionID="11f01568d6cde461c46c34bfd2d323ba">
  <xsd:schema xmlns:xsd="http://www.w3.org/2001/XMLSchema" xmlns:xs="http://www.w3.org/2001/XMLSchema" xmlns:p="http://schemas.microsoft.com/office/2006/metadata/properties" xmlns:ns2="c9e11205-f244-46e5-ad71-591f3bf12556" xmlns:ns3="1c42ae41-ce78-49d9-8548-9d56062cafc0" targetNamespace="http://schemas.microsoft.com/office/2006/metadata/properties" ma:root="true" ma:fieldsID="956f41e62d784fe3e0ae340fc7a7fe5c" ns2:_="" ns3:_="">
    <xsd:import namespace="c9e11205-f244-46e5-ad71-591f3bf12556"/>
    <xsd:import namespace="1c42ae41-ce78-49d9-8548-9d56062cafc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e11205-f244-46e5-ad71-591f3bf125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f5c4284b-9df9-4ff3-9d21-eb6fe05dccd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42ae41-ce78-49d9-8548-9d56062cafc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cf51e96-b9fb-4b0c-a93c-92eb0c10de6d}" ma:internalName="TaxCatchAll" ma:showField="CatchAllData" ma:web="1c42ae41-ce78-49d9-8548-9d56062caf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CE455D-EB38-4EE0-B9A1-AD8A3CF80969}">
  <ds:schemaRefs>
    <ds:schemaRef ds:uri="http://schemas.microsoft.com/office/infopath/2007/PartnerControls"/>
    <ds:schemaRef ds:uri="http://schemas.openxmlformats.org/package/2006/metadata/core-properties"/>
    <ds:schemaRef ds:uri="http://schemas.microsoft.com/office/2006/documentManagement/types"/>
    <ds:schemaRef ds:uri="http://purl.org/dc/dcmitype/"/>
    <ds:schemaRef ds:uri="http://www.w3.org/XML/1998/namespace"/>
    <ds:schemaRef ds:uri="http://purl.org/dc/terms/"/>
    <ds:schemaRef ds:uri="http://purl.org/dc/elements/1.1/"/>
    <ds:schemaRef ds:uri="1c42ae41-ce78-49d9-8548-9d56062cafc0"/>
    <ds:schemaRef ds:uri="c9e11205-f244-46e5-ad71-591f3bf12556"/>
    <ds:schemaRef ds:uri="http://schemas.microsoft.com/office/2006/metadata/properties"/>
  </ds:schemaRefs>
</ds:datastoreItem>
</file>

<file path=customXml/itemProps2.xml><?xml version="1.0" encoding="utf-8"?>
<ds:datastoreItem xmlns:ds="http://schemas.openxmlformats.org/officeDocument/2006/customXml" ds:itemID="{BC314E99-8177-48B2-8C72-E0E3E8271F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e11205-f244-46e5-ad71-591f3bf12556"/>
    <ds:schemaRef ds:uri="1c42ae41-ce78-49d9-8548-9d56062caf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C867D10-C954-4D99-9A7E-CBAC89CC9F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Fragebogen</vt:lpstr>
      <vt:lpstr>Berechnungen</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Mietz Maik (DG-AOO)</dc:creator>
  <cp:keywords/>
  <dc:description/>
  <cp:lastModifiedBy>Gehrke Niklas (PRE-K)</cp:lastModifiedBy>
  <cp:revision/>
  <cp:lastPrinted>2025-12-04T17:29:52Z</cp:lastPrinted>
  <dcterms:created xsi:type="dcterms:W3CDTF">2015-06-05T18:19:34Z</dcterms:created>
  <dcterms:modified xsi:type="dcterms:W3CDTF">2025-12-15T09:59:53Z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0x01010034C3DA9FA2FDCF499825B7A3A2DE63B8</vt:lpwstr>
  </property>
  <property fmtid="{D5CDD505-2E9C-101B-9397-08002B2CF9AE}" pid="3" name="MSIP_Label_7d078f18-5869-4731-b500-31db4ddffaf3_Enabled">
    <vt:lpwstr>True</vt:lpwstr>
  </property>
  <property fmtid="{D5CDD505-2E9C-101B-9397-08002B2CF9AE}" pid="4" name="MSIP_Label_7d078f18-5869-4731-b500-31db4ddffaf3_SiteId">
    <vt:lpwstr>f8be18a6-f648-4a47-be73-86d6c5c6604d</vt:lpwstr>
  </property>
  <property fmtid="{D5CDD505-2E9C-101B-9397-08002B2CF9AE}" pid="5" name="MSIP_Label_7d078f18-5869-4731-b500-31db4ddffaf3_Owner">
    <vt:lpwstr>abf95@eur.corp.vattenfall.com</vt:lpwstr>
  </property>
  <property fmtid="{D5CDD505-2E9C-101B-9397-08002B2CF9AE}" pid="6" name="MSIP_Label_7d078f18-5869-4731-b500-31db4ddffaf3_SetDate">
    <vt:lpwstr>2019-12-19T06:41:05.0103566Z</vt:lpwstr>
  </property>
  <property fmtid="{D5CDD505-2E9C-101B-9397-08002B2CF9AE}" pid="7" name="MSIP_Label_7d078f18-5869-4731-b500-31db4ddffaf3_Name">
    <vt:lpwstr>No Label</vt:lpwstr>
  </property>
  <property fmtid="{D5CDD505-2E9C-101B-9397-08002B2CF9AE}" pid="8" name="MSIP_Label_7d078f18-5869-4731-b500-31db4ddffaf3_Application">
    <vt:lpwstr>Microsoft Azure Information Protection</vt:lpwstr>
  </property>
  <property fmtid="{D5CDD505-2E9C-101B-9397-08002B2CF9AE}" pid="9" name="MSIP_Label_7d078f18-5869-4731-b500-31db4ddffaf3_ActionId">
    <vt:lpwstr>6aca560f-23b5-4fe2-8531-51e16d5f69cf</vt:lpwstr>
  </property>
  <property fmtid="{D5CDD505-2E9C-101B-9397-08002B2CF9AE}" pid="10" name="MSIP_Label_7d078f18-5869-4731-b500-31db4ddffaf3_Extended_MSFT_Method">
    <vt:lpwstr>Manual</vt:lpwstr>
  </property>
  <property fmtid="{D5CDD505-2E9C-101B-9397-08002B2CF9AE}" pid="11" name="MSIP_Label_c9559495-8c45-4333-a448-fe4ad50e7cd4_Enabled">
    <vt:lpwstr>True</vt:lpwstr>
  </property>
  <property fmtid="{D5CDD505-2E9C-101B-9397-08002B2CF9AE}" pid="12" name="MSIP_Label_c9559495-8c45-4333-a448-fe4ad50e7cd4_SiteId">
    <vt:lpwstr>f8be18a6-f648-4a47-be73-86d6c5c6604d</vt:lpwstr>
  </property>
  <property fmtid="{D5CDD505-2E9C-101B-9397-08002B2CF9AE}" pid="13" name="MSIP_Label_c9559495-8c45-4333-a448-fe4ad50e7cd4_SetDate">
    <vt:lpwstr>2019-12-19T06:41:05.0103566Z</vt:lpwstr>
  </property>
  <property fmtid="{D5CDD505-2E9C-101B-9397-08002B2CF9AE}" pid="14" name="MSIP_Label_c9559495-8c45-4333-a448-fe4ad50e7cd4_Name">
    <vt:lpwstr>C1 - Public</vt:lpwstr>
  </property>
  <property fmtid="{D5CDD505-2E9C-101B-9397-08002B2CF9AE}" pid="15" name="MSIP_Label_c9559495-8c45-4333-a448-fe4ad50e7cd4_ActionId">
    <vt:lpwstr>6aca560f-23b5-4fe2-8531-51e16d5f69cf</vt:lpwstr>
  </property>
  <property fmtid="{D5CDD505-2E9C-101B-9397-08002B2CF9AE}" pid="16" name="MSIP_Label_c9559495-8c45-4333-a448-fe4ad50e7cd4_Extended_MSFT_Method">
    <vt:lpwstr>Manual</vt:lpwstr>
  </property>
  <property fmtid="{D5CDD505-2E9C-101B-9397-08002B2CF9AE}" pid="17" name="MediaServiceImageTags">
    <vt:lpwstr/>
  </property>
  <property fmtid="{D5CDD505-2E9C-101B-9397-08002B2CF9AE}" pid="18" name="_ExtendedDescription">
    <vt:lpwstr/>
  </property>
  <property fmtid="{D5CDD505-2E9C-101B-9397-08002B2CF9AE}" pid="19" name="Order">
    <vt:r8>211400</vt:r8>
  </property>
  <property fmtid="{D5CDD505-2E9C-101B-9397-08002B2CF9AE}" pid="20" name="xd_Signature">
    <vt:bool>false</vt:bool>
  </property>
  <property fmtid="{D5CDD505-2E9C-101B-9397-08002B2CF9AE}" pid="21" name="xd_ProgID">
    <vt:lpwstr/>
  </property>
  <property fmtid="{D5CDD505-2E9C-101B-9397-08002B2CF9AE}" pid="22" name="ComplianceAssetId">
    <vt:lpwstr/>
  </property>
  <property fmtid="{D5CDD505-2E9C-101B-9397-08002B2CF9AE}" pid="23" name="TemplateUrl">
    <vt:lpwstr/>
  </property>
  <property fmtid="{D5CDD505-2E9C-101B-9397-08002B2CF9AE}" pid="24" name="TriggerFlowInfo">
    <vt:lpwstr/>
  </property>
  <property fmtid="{D5CDD505-2E9C-101B-9397-08002B2CF9AE}" pid="25" name="_dlc_DocIdItemGuid">
    <vt:lpwstr>10591da4-8910-4a7e-b44b-131d303a3d2f</vt:lpwstr>
  </property>
  <property fmtid="{D5CDD505-2E9C-101B-9397-08002B2CF9AE}" pid="26" name="MSIP_Label_1296979a-6864-497f-9619-5e68a0042f82_Enabled">
    <vt:lpwstr>true</vt:lpwstr>
  </property>
  <property fmtid="{D5CDD505-2E9C-101B-9397-08002B2CF9AE}" pid="27" name="MSIP_Label_1296979a-6864-497f-9619-5e68a0042f82_SetDate">
    <vt:lpwstr>2025-05-07T10:35:56Z</vt:lpwstr>
  </property>
  <property fmtid="{D5CDD505-2E9C-101B-9397-08002B2CF9AE}" pid="28" name="MSIP_Label_1296979a-6864-497f-9619-5e68a0042f82_Method">
    <vt:lpwstr>Standard</vt:lpwstr>
  </property>
  <property fmtid="{D5CDD505-2E9C-101B-9397-08002B2CF9AE}" pid="29" name="MSIP_Label_1296979a-6864-497f-9619-5e68a0042f82_Name">
    <vt:lpwstr>C2 - Intern</vt:lpwstr>
  </property>
  <property fmtid="{D5CDD505-2E9C-101B-9397-08002B2CF9AE}" pid="30" name="MSIP_Label_1296979a-6864-497f-9619-5e68a0042f82_SiteId">
    <vt:lpwstr>35f39db9-2a0a-47e9-a0cf-01e62406975d</vt:lpwstr>
  </property>
  <property fmtid="{D5CDD505-2E9C-101B-9397-08002B2CF9AE}" pid="31" name="MSIP_Label_1296979a-6864-497f-9619-5e68a0042f82_ActionId">
    <vt:lpwstr>837d35ec-3eb0-43e8-83e4-10ffe3cb38b8</vt:lpwstr>
  </property>
  <property fmtid="{D5CDD505-2E9C-101B-9397-08002B2CF9AE}" pid="32" name="MSIP_Label_1296979a-6864-497f-9619-5e68a0042f82_ContentBits">
    <vt:lpwstr>2</vt:lpwstr>
  </property>
</Properties>
</file>